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hovanic\appdata\local\bentley\projectwise\workingdir\ohiodot-pw.bentley.com_ohiodot-pw-02\brock.hovanick@dot.ohio.gov\d0674207\"/>
    </mc:Choice>
  </mc:AlternateContent>
  <xr:revisionPtr revIDLastSave="0" documentId="13_ncr:1_{34C05AAA-96E3-4237-A852-276B28DFB71E}" xr6:coauthVersionLast="47" xr6:coauthVersionMax="47" xr10:uidLastSave="{00000000-0000-0000-0000-000000000000}"/>
  <bookViews>
    <workbookView xWindow="28680" yWindow="-120" windowWidth="29040" windowHeight="15720" activeTab="2" xr2:uid="{00000000-000D-0000-FFFF-FFFF00000000}"/>
  </bookViews>
  <sheets>
    <sheet name="GQ001 - 10.22" sheetId="4" r:id="rId1"/>
    <sheet name="GQ002 - 11.98" sheetId="6" r:id="rId2"/>
    <sheet name="GQ003 - 17.32" sheetId="5" r:id="rId3"/>
  </sheets>
  <definedNames>
    <definedName name="_xlnm.Print_Area" localSheetId="0">'GQ001 - 10.22'!$A$1:$V$75</definedName>
    <definedName name="_xlnm.Print_Area" localSheetId="1">'GQ002 - 11.98'!$A$1:$V$75</definedName>
    <definedName name="_xlnm.Print_Area" localSheetId="2">'GQ003 - 17.32'!$A$1:$V$75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74" i="5" l="1"/>
  <c r="M22" i="5"/>
  <c r="H22" i="5"/>
  <c r="O20" i="5"/>
  <c r="O74" i="5" s="1"/>
  <c r="K74" i="5"/>
  <c r="F14" i="5"/>
  <c r="F74" i="5"/>
  <c r="M74" i="5"/>
  <c r="I22" i="6"/>
  <c r="H22" i="6"/>
  <c r="H74" i="6"/>
  <c r="F15" i="6"/>
  <c r="F14" i="6"/>
  <c r="F15" i="4"/>
  <c r="F14" i="4"/>
  <c r="M74" i="6"/>
  <c r="K74" i="6"/>
  <c r="I74" i="6"/>
  <c r="V74" i="5"/>
  <c r="U74" i="5"/>
  <c r="T74" i="5"/>
  <c r="R74" i="5"/>
  <c r="Q74" i="5"/>
  <c r="N74" i="5"/>
  <c r="J74" i="5"/>
  <c r="H74" i="5"/>
  <c r="G74" i="5"/>
  <c r="F74" i="6" l="1"/>
  <c r="G74" i="4"/>
  <c r="I74" i="4"/>
  <c r="K74" i="4"/>
  <c r="L74" i="4"/>
  <c r="N74" i="4"/>
  <c r="F74" i="4"/>
</calcChain>
</file>

<file path=xl/sharedStrings.xml><?xml version="1.0" encoding="utf-8"?>
<sst xmlns="http://schemas.openxmlformats.org/spreadsheetml/2006/main" count="144" uniqueCount="57">
  <si>
    <t>SIDE</t>
  </si>
  <si>
    <t>TOTALS CARRIED TO GENERAL SUMMARY</t>
  </si>
  <si>
    <t>STATION</t>
  </si>
  <si>
    <t>FROM</t>
  </si>
  <si>
    <t>TO</t>
  </si>
  <si>
    <t>R-1</t>
  </si>
  <si>
    <t>R-2</t>
  </si>
  <si>
    <t>GUARDRAIL REMOVED</t>
  </si>
  <si>
    <t>SHEET NO.</t>
  </si>
  <si>
    <t>REF. 
NO.</t>
  </si>
  <si>
    <t>RT.</t>
  </si>
  <si>
    <t>LT.</t>
  </si>
  <si>
    <t>FENCE REMOVED</t>
  </si>
  <si>
    <t>FT.</t>
  </si>
  <si>
    <t>ROCK CHANNEL PROTECTION, TYPE B WITH AGGREGATE FILTER</t>
  </si>
  <si>
    <t>SEEDING AND EROSION CONTROL WITH TURF REINFORCING MAT, TYPE 1</t>
  </si>
  <si>
    <t>REMOVAL OF GROUND MOUNTED SIGN AND DISPOSAL</t>
  </si>
  <si>
    <t>CU. YD.</t>
  </si>
  <si>
    <t>R-3</t>
  </si>
  <si>
    <t>EC-1</t>
  </si>
  <si>
    <t>EC-2</t>
  </si>
  <si>
    <t>EC-3</t>
  </si>
  <si>
    <t>SQ. YD.</t>
  </si>
  <si>
    <t>MB-1</t>
  </si>
  <si>
    <t>DR-1</t>
  </si>
  <si>
    <t>EACH</t>
  </si>
  <si>
    <t>SQ. YD</t>
  </si>
  <si>
    <t>SUBGRADE COMPACTION
[CADD AREA]</t>
  </si>
  <si>
    <t>AGGREGATE BASE
[CADD AREA x 6" THICK]</t>
  </si>
  <si>
    <t>CURB AND GUTTER REMOVED</t>
  </si>
  <si>
    <t>REMOVAL OF GROUND MOUNTED SIGN AND REERECTION</t>
  </si>
  <si>
    <t>COMBINATION CURB AND GUTTER, TYPE 2, AS PER PLAN</t>
  </si>
  <si>
    <t>CATCH BASIN, NO. 3A</t>
  </si>
  <si>
    <t>CONCRETE MASONRY</t>
  </si>
  <si>
    <t>D-1</t>
  </si>
  <si>
    <t>C-1</t>
  </si>
  <si>
    <t>GR-1</t>
  </si>
  <si>
    <t>GUARDRAIL, TYPE MGS WITH LONG POSTS, AS PER PLAN</t>
  </si>
  <si>
    <t>STEPS REMOVED
[10 STEPS x 4' WIDE]</t>
  </si>
  <si>
    <t>S-1</t>
  </si>
  <si>
    <t>GROUND MOUNTED SUPPORT, NO. 2 POST</t>
  </si>
  <si>
    <t>ANCHOR ASSEMBLY,
MGS TYPE T</t>
  </si>
  <si>
    <t>REMOVAL OF GROUND MOUNTED POST SUPPORT
AND DISPOSAL</t>
  </si>
  <si>
    <t>ROCK CHANNEL PROTECTION, TYPE C WITH GEOTEXTILE FABRIC</t>
  </si>
  <si>
    <t>P.21</t>
  </si>
  <si>
    <t>P.21 &amp; P.42</t>
  </si>
  <si>
    <t>P.19</t>
  </si>
  <si>
    <t>P.17</t>
  </si>
  <si>
    <t>BARRIER REFLECTOR, TYPE 2 (BIDIRECTIONAL)</t>
  </si>
  <si>
    <t>S-2</t>
  </si>
  <si>
    <t>S-3</t>
  </si>
  <si>
    <t>S-4</t>
  </si>
  <si>
    <t>S-5</t>
  </si>
  <si>
    <t>S-6</t>
  </si>
  <si>
    <t>SPECIAL</t>
  </si>
  <si>
    <t>MAILBOX REMOVED
AND RESET</t>
  </si>
  <si>
    <t>12" CONDUIT, TYPE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</si>
</sst>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\+00.00"/>
    <numFmt numFmtId="165" formatCode="0\+00"/>
    <numFmt numFmtId="166" formatCode="0.0"/>
  </numFmts>
  <fonts count="8" x14ac:knownFonts="1">
    <font>
      <sz val="10"/>
      <name val="Arial"/>
    </font>
    <font>
      <i/>
      <sz val="10"/>
      <name val="Calibri"/>
      <family val="2"/>
      <scheme val="minor"/>
    </font>
    <font>
      <sz val="12"/>
      <name val="Calibri"/>
      <family val="2"/>
      <scheme val="minor"/>
    </font>
    <font>
      <sz val="10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2"/>
      <name val="Calibri"/>
      <family val="2"/>
      <scheme val="minor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1" fontId="1" fillId="0" borderId="10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164" fontId="1" fillId="0" borderId="21" xfId="0" applyNumberFormat="1" applyFont="1" applyBorder="1" applyAlignment="1">
      <alignment horizontal="center" vertical="center"/>
    </xf>
    <xf numFmtId="164" fontId="1" fillId="0" borderId="2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3" fillId="0" borderId="0" xfId="0" applyFont="1"/>
    <xf numFmtId="164" fontId="1" fillId="0" borderId="17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165" fontId="1" fillId="0" borderId="27" xfId="0" applyNumberFormat="1" applyFont="1" applyBorder="1" applyAlignment="1">
      <alignment vertical="center"/>
    </xf>
    <xf numFmtId="165" fontId="1" fillId="0" borderId="29" xfId="0" applyNumberFormat="1" applyFont="1" applyBorder="1" applyAlignment="1">
      <alignment vertical="center"/>
    </xf>
    <xf numFmtId="165" fontId="1" fillId="0" borderId="13" xfId="0" applyNumberFormat="1" applyFont="1" applyBorder="1" applyAlignment="1">
      <alignment horizontal="center" vertical="center"/>
    </xf>
    <xf numFmtId="165" fontId="1" fillId="0" borderId="14" xfId="0" applyNumberFormat="1" applyFont="1" applyBorder="1" applyAlignment="1">
      <alignment horizontal="center" vertical="center"/>
    </xf>
    <xf numFmtId="165" fontId="1" fillId="0" borderId="15" xfId="0" applyNumberFormat="1" applyFont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/>
    </xf>
    <xf numFmtId="1" fontId="1" fillId="0" borderId="12" xfId="0" applyNumberFormat="1" applyFont="1" applyBorder="1" applyAlignment="1">
      <alignment horizontal="center" vertical="center"/>
    </xf>
    <xf numFmtId="1" fontId="1" fillId="0" borderId="4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2" xfId="0" applyFont="1" applyBorder="1" applyAlignment="1">
      <alignment horizontal="center" vertical="center"/>
    </xf>
    <xf numFmtId="0" fontId="4" fillId="0" borderId="31" xfId="0" applyFont="1" applyBorder="1" applyAlignment="1">
      <alignment vertical="center"/>
    </xf>
    <xf numFmtId="165" fontId="1" fillId="0" borderId="32" xfId="0" applyNumberFormat="1" applyFont="1" applyBorder="1" applyAlignment="1">
      <alignment horizontal="center" vertical="center"/>
    </xf>
    <xf numFmtId="165" fontId="1" fillId="0" borderId="33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166" fontId="1" fillId="0" borderId="10" xfId="0" applyNumberFormat="1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textRotation="90" wrapText="1"/>
    </xf>
    <xf numFmtId="0" fontId="2" fillId="0" borderId="2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1" fontId="6" fillId="0" borderId="19" xfId="0" applyNumberFormat="1" applyFont="1" applyBorder="1" applyAlignment="1">
      <alignment horizontal="center" vertical="center"/>
    </xf>
    <xf numFmtId="1" fontId="6" fillId="0" borderId="5" xfId="0" applyNumberFormat="1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165" fontId="1" fillId="0" borderId="27" xfId="0" applyNumberFormat="1" applyFont="1" applyBorder="1" applyAlignment="1">
      <alignment horizontal="center" vertical="center"/>
    </xf>
    <xf numFmtId="165" fontId="1" fillId="0" borderId="28" xfId="0" applyNumberFormat="1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 textRotation="90" wrapText="1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12" xfId="0" applyFont="1" applyBorder="1" applyAlignment="1">
      <alignment horizontal="center" vertical="center"/>
    </xf>
    <xf numFmtId="166" fontId="6" fillId="0" borderId="19" xfId="0" applyNumberFormat="1" applyFont="1" applyBorder="1" applyAlignment="1">
      <alignment horizontal="center" vertical="center"/>
    </xf>
    <xf numFmtId="166" fontId="6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24AB9-51C6-4393-9CC5-0A672BF87754}">
  <dimension ref="A1:V75"/>
  <sheetViews>
    <sheetView topLeftCell="A40" zoomScaleNormal="100" workbookViewId="0">
      <selection activeCell="I21" sqref="I21"/>
    </sheetView>
  </sheetViews>
  <sheetFormatPr defaultColWidth="8.85546875" defaultRowHeight="12.75" x14ac:dyDescent="0.2"/>
  <cols>
    <col min="1" max="1" width="10.7109375" style="12" customWidth="1"/>
    <col min="2" max="4" width="14.7109375" style="12" customWidth="1"/>
    <col min="5" max="5" width="10.7109375" style="12" customWidth="1"/>
    <col min="6" max="21" width="11.7109375" style="12" customWidth="1"/>
    <col min="22" max="22" width="11.5703125" style="12" customWidth="1"/>
    <col min="23" max="23" width="10.7109375" style="12" customWidth="1"/>
    <col min="24" max="16384" width="8.85546875" style="12"/>
  </cols>
  <sheetData>
    <row r="1" spans="1:22" ht="12.75" customHeight="1" x14ac:dyDescent="0.2">
      <c r="A1" s="32" t="s">
        <v>9</v>
      </c>
      <c r="B1" s="35" t="s">
        <v>8</v>
      </c>
      <c r="C1" s="37" t="s">
        <v>2</v>
      </c>
      <c r="D1" s="38"/>
      <c r="E1" s="35" t="s">
        <v>0</v>
      </c>
      <c r="F1" s="41">
        <v>202</v>
      </c>
      <c r="G1" s="42"/>
      <c r="H1" s="25"/>
      <c r="I1" s="26">
        <v>601</v>
      </c>
      <c r="J1" s="26"/>
      <c r="K1" s="41">
        <v>630</v>
      </c>
      <c r="L1" s="42"/>
      <c r="M1" s="25"/>
      <c r="N1" s="26">
        <v>836</v>
      </c>
      <c r="O1" s="25"/>
      <c r="P1" s="25"/>
      <c r="Q1" s="26"/>
      <c r="R1" s="25"/>
      <c r="S1" s="25"/>
      <c r="T1" s="25"/>
      <c r="U1" s="25"/>
      <c r="V1" s="25"/>
    </row>
    <row r="2" spans="1:22" ht="12.75" customHeight="1" x14ac:dyDescent="0.2">
      <c r="A2" s="33"/>
      <c r="B2" s="33"/>
      <c r="C2" s="39"/>
      <c r="D2" s="40"/>
      <c r="E2" s="33"/>
      <c r="F2" s="36" t="s">
        <v>7</v>
      </c>
      <c r="G2" s="36" t="s">
        <v>12</v>
      </c>
      <c r="H2" s="36"/>
      <c r="I2" s="36" t="s">
        <v>14</v>
      </c>
      <c r="J2" s="36"/>
      <c r="K2" s="36" t="s">
        <v>16</v>
      </c>
      <c r="L2" s="36" t="s">
        <v>42</v>
      </c>
      <c r="M2" s="36"/>
      <c r="N2" s="36" t="s">
        <v>15</v>
      </c>
      <c r="O2" s="36"/>
      <c r="P2" s="36"/>
      <c r="Q2" s="36"/>
      <c r="R2" s="36"/>
      <c r="S2" s="36"/>
      <c r="T2" s="36"/>
      <c r="U2" s="36"/>
      <c r="V2" s="36"/>
    </row>
    <row r="3" spans="1:22" ht="12.75" customHeight="1" x14ac:dyDescent="0.2">
      <c r="A3" s="33"/>
      <c r="B3" s="33"/>
      <c r="C3" s="39"/>
      <c r="D3" s="40"/>
      <c r="E3" s="33"/>
      <c r="F3" s="36"/>
      <c r="G3" s="36"/>
      <c r="H3" s="36"/>
      <c r="I3" s="36"/>
      <c r="J3" s="36"/>
      <c r="K3" s="36"/>
      <c r="L3" s="36"/>
      <c r="M3" s="36"/>
      <c r="N3" s="36"/>
      <c r="O3" s="36"/>
      <c r="P3" s="36"/>
      <c r="Q3" s="36"/>
      <c r="R3" s="36"/>
      <c r="S3" s="36"/>
      <c r="T3" s="36"/>
      <c r="U3" s="36"/>
      <c r="V3" s="36"/>
    </row>
    <row r="4" spans="1:22" ht="12.75" customHeight="1" x14ac:dyDescent="0.2">
      <c r="A4" s="33"/>
      <c r="B4" s="33"/>
      <c r="C4" s="39"/>
      <c r="D4" s="40"/>
      <c r="E4" s="33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</row>
    <row r="5" spans="1:22" ht="12.75" customHeight="1" x14ac:dyDescent="0.2">
      <c r="A5" s="33"/>
      <c r="B5" s="33"/>
      <c r="C5" s="39"/>
      <c r="D5" s="40"/>
      <c r="E5" s="33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</row>
    <row r="6" spans="1:22" ht="12.75" customHeight="1" x14ac:dyDescent="0.2">
      <c r="A6" s="33"/>
      <c r="B6" s="33"/>
      <c r="C6" s="39"/>
      <c r="D6" s="40"/>
      <c r="E6" s="33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</row>
    <row r="7" spans="1:22" ht="12.75" customHeight="1" x14ac:dyDescent="0.2">
      <c r="A7" s="33"/>
      <c r="B7" s="33"/>
      <c r="C7" s="39"/>
      <c r="D7" s="40"/>
      <c r="E7" s="33"/>
      <c r="F7" s="36"/>
      <c r="G7" s="36"/>
      <c r="H7" s="3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</row>
    <row r="8" spans="1:22" ht="12.75" customHeight="1" x14ac:dyDescent="0.2">
      <c r="A8" s="33"/>
      <c r="B8" s="33"/>
      <c r="C8" s="39"/>
      <c r="D8" s="40"/>
      <c r="E8" s="33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</row>
    <row r="9" spans="1:22" ht="12.75" customHeight="1" x14ac:dyDescent="0.2">
      <c r="A9" s="33"/>
      <c r="B9" s="33"/>
      <c r="C9" s="39"/>
      <c r="D9" s="40"/>
      <c r="E9" s="33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</row>
    <row r="10" spans="1:22" ht="12.75" customHeight="1" x14ac:dyDescent="0.2">
      <c r="A10" s="33"/>
      <c r="B10" s="33"/>
      <c r="C10" s="39"/>
      <c r="D10" s="40"/>
      <c r="E10" s="33"/>
      <c r="F10" s="36"/>
      <c r="G10" s="36"/>
      <c r="H10" s="36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</row>
    <row r="11" spans="1:22" ht="12.75" customHeight="1" x14ac:dyDescent="0.2">
      <c r="A11" s="33"/>
      <c r="B11" s="33"/>
      <c r="C11" s="39"/>
      <c r="D11" s="40"/>
      <c r="E11" s="33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</row>
    <row r="12" spans="1:22" ht="12.75" customHeight="1" x14ac:dyDescent="0.2">
      <c r="A12" s="33"/>
      <c r="B12" s="33"/>
      <c r="C12" s="39"/>
      <c r="D12" s="40"/>
      <c r="E12" s="33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</row>
    <row r="13" spans="1:22" ht="12.75" customHeight="1" thickBot="1" x14ac:dyDescent="0.25">
      <c r="A13" s="34"/>
      <c r="B13" s="34"/>
      <c r="C13" s="9" t="s">
        <v>3</v>
      </c>
      <c r="D13" s="10" t="s">
        <v>4</v>
      </c>
      <c r="E13" s="34"/>
      <c r="F13" s="15" t="s">
        <v>13</v>
      </c>
      <c r="G13" s="15" t="s">
        <v>13</v>
      </c>
      <c r="H13" s="15"/>
      <c r="I13" s="15" t="s">
        <v>17</v>
      </c>
      <c r="J13" s="15"/>
      <c r="K13" s="15" t="s">
        <v>25</v>
      </c>
      <c r="L13" s="15" t="s">
        <v>25</v>
      </c>
      <c r="M13" s="15"/>
      <c r="N13" s="15" t="s">
        <v>22</v>
      </c>
      <c r="O13" s="15"/>
      <c r="P13" s="15"/>
      <c r="Q13" s="15"/>
      <c r="R13" s="15"/>
      <c r="S13" s="15"/>
      <c r="T13" s="15"/>
      <c r="U13" s="15"/>
      <c r="V13" s="15"/>
    </row>
    <row r="14" spans="1:22" ht="12.75" customHeight="1" x14ac:dyDescent="0.2">
      <c r="A14" s="11" t="s">
        <v>5</v>
      </c>
      <c r="B14" s="11" t="s">
        <v>47</v>
      </c>
      <c r="C14" s="18">
        <v>54286</v>
      </c>
      <c r="D14" s="19">
        <v>54463</v>
      </c>
      <c r="E14" s="11" t="s">
        <v>10</v>
      </c>
      <c r="F14" s="22">
        <f>D14-C14</f>
        <v>177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  <row r="15" spans="1:22" ht="12.75" customHeight="1" x14ac:dyDescent="0.2">
      <c r="A15" s="1" t="s">
        <v>6</v>
      </c>
      <c r="B15" s="1" t="s">
        <v>47</v>
      </c>
      <c r="C15" s="20">
        <v>54295</v>
      </c>
      <c r="D15" s="21">
        <v>54471</v>
      </c>
      <c r="E15" s="1" t="s">
        <v>11</v>
      </c>
      <c r="F15" s="5">
        <f>D15-C15</f>
        <v>176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12.75" customHeight="1" x14ac:dyDescent="0.2">
      <c r="A16" s="1" t="s">
        <v>18</v>
      </c>
      <c r="B16" s="1" t="s">
        <v>47</v>
      </c>
      <c r="C16" s="20">
        <v>54332</v>
      </c>
      <c r="D16" s="21">
        <v>54405</v>
      </c>
      <c r="E16" s="1" t="s">
        <v>10</v>
      </c>
      <c r="F16" s="5"/>
      <c r="G16" s="5">
        <v>84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ht="12.75" customHeight="1" x14ac:dyDescent="0.2">
      <c r="A17" s="1"/>
      <c r="B17" s="1"/>
      <c r="C17" s="3"/>
      <c r="D17" s="4"/>
      <c r="E17" s="1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12.75" customHeight="1" x14ac:dyDescent="0.2">
      <c r="A18" s="1" t="s">
        <v>19</v>
      </c>
      <c r="B18" s="1" t="s">
        <v>47</v>
      </c>
      <c r="C18" s="20">
        <v>54348</v>
      </c>
      <c r="D18" s="21">
        <v>54393</v>
      </c>
      <c r="E18" s="1" t="s">
        <v>11</v>
      </c>
      <c r="F18" s="5"/>
      <c r="G18" s="5"/>
      <c r="H18" s="5"/>
      <c r="I18" s="5"/>
      <c r="J18" s="5"/>
      <c r="K18" s="5"/>
      <c r="L18" s="5"/>
      <c r="M18" s="5"/>
      <c r="N18" s="5">
        <v>23</v>
      </c>
      <c r="O18" s="5"/>
      <c r="P18" s="5"/>
      <c r="Q18" s="5"/>
      <c r="R18" s="5"/>
      <c r="S18" s="5"/>
      <c r="T18" s="5"/>
      <c r="U18" s="5"/>
      <c r="V18" s="5"/>
    </row>
    <row r="19" spans="1:22" ht="12.75" customHeight="1" x14ac:dyDescent="0.2">
      <c r="A19" s="1" t="s">
        <v>20</v>
      </c>
      <c r="B19" s="1" t="s">
        <v>47</v>
      </c>
      <c r="C19" s="20">
        <v>54351</v>
      </c>
      <c r="D19" s="21">
        <v>54377</v>
      </c>
      <c r="E19" s="1" t="s">
        <v>10</v>
      </c>
      <c r="F19" s="5"/>
      <c r="G19" s="5"/>
      <c r="H19" s="5"/>
      <c r="I19" s="5">
        <v>28</v>
      </c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ht="12.75" customHeight="1" x14ac:dyDescent="0.2">
      <c r="A20" s="1" t="s">
        <v>21</v>
      </c>
      <c r="B20" s="1" t="s">
        <v>47</v>
      </c>
      <c r="C20" s="20">
        <v>54382</v>
      </c>
      <c r="D20" s="21">
        <v>54404</v>
      </c>
      <c r="E20" s="1" t="s">
        <v>11</v>
      </c>
      <c r="F20" s="5"/>
      <c r="G20" s="5"/>
      <c r="H20" s="5"/>
      <c r="I20" s="5">
        <v>7</v>
      </c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ht="12.75" customHeight="1" x14ac:dyDescent="0.2">
      <c r="A21" s="1"/>
      <c r="B21" s="1"/>
      <c r="C21" s="20"/>
      <c r="D21" s="21"/>
      <c r="E21" s="1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12.75" customHeight="1" x14ac:dyDescent="0.2">
      <c r="A22" s="1" t="s">
        <v>39</v>
      </c>
      <c r="B22" s="1" t="s">
        <v>47</v>
      </c>
      <c r="C22" s="51">
        <v>54356</v>
      </c>
      <c r="D22" s="52"/>
      <c r="E22" s="1" t="s">
        <v>10</v>
      </c>
      <c r="F22" s="5"/>
      <c r="G22" s="5"/>
      <c r="H22" s="5"/>
      <c r="I22" s="5"/>
      <c r="J22" s="5"/>
      <c r="K22" s="5">
        <v>1</v>
      </c>
      <c r="L22" s="5">
        <v>1</v>
      </c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ht="12.75" customHeight="1" x14ac:dyDescent="0.2">
      <c r="A23" s="1" t="s">
        <v>49</v>
      </c>
      <c r="B23" s="1" t="s">
        <v>47</v>
      </c>
      <c r="C23" s="51">
        <v>54363</v>
      </c>
      <c r="D23" s="52"/>
      <c r="E23" s="1" t="s">
        <v>10</v>
      </c>
      <c r="F23" s="5"/>
      <c r="G23" s="5"/>
      <c r="H23" s="5"/>
      <c r="I23" s="5"/>
      <c r="J23" s="5"/>
      <c r="K23" s="5">
        <v>1</v>
      </c>
      <c r="L23" s="5">
        <v>1</v>
      </c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ht="12.75" customHeight="1" x14ac:dyDescent="0.2">
      <c r="A24" s="1" t="s">
        <v>50</v>
      </c>
      <c r="B24" s="1" t="s">
        <v>47</v>
      </c>
      <c r="C24" s="51">
        <v>54371</v>
      </c>
      <c r="D24" s="52"/>
      <c r="E24" s="1" t="s">
        <v>11</v>
      </c>
      <c r="F24" s="5"/>
      <c r="G24" s="5"/>
      <c r="H24" s="5"/>
      <c r="I24" s="5"/>
      <c r="J24" s="5"/>
      <c r="K24" s="5">
        <v>1</v>
      </c>
      <c r="L24" s="5">
        <v>1</v>
      </c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ht="12.75" customHeight="1" x14ac:dyDescent="0.2">
      <c r="A25" s="1" t="s">
        <v>51</v>
      </c>
      <c r="B25" s="1" t="s">
        <v>47</v>
      </c>
      <c r="C25" s="51">
        <v>54380</v>
      </c>
      <c r="D25" s="52"/>
      <c r="E25" s="1" t="s">
        <v>10</v>
      </c>
      <c r="F25" s="5"/>
      <c r="G25" s="5"/>
      <c r="H25" s="5"/>
      <c r="I25" s="5"/>
      <c r="J25" s="5"/>
      <c r="K25" s="5">
        <v>1</v>
      </c>
      <c r="L25" s="5">
        <v>1</v>
      </c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ht="12.75" customHeight="1" x14ac:dyDescent="0.2">
      <c r="A26" s="1" t="s">
        <v>52</v>
      </c>
      <c r="B26" s="1" t="s">
        <v>47</v>
      </c>
      <c r="C26" s="51">
        <v>54388</v>
      </c>
      <c r="D26" s="52"/>
      <c r="E26" s="1" t="s">
        <v>10</v>
      </c>
      <c r="F26" s="5"/>
      <c r="G26" s="5"/>
      <c r="H26" s="5"/>
      <c r="I26" s="5"/>
      <c r="J26" s="5"/>
      <c r="K26" s="5">
        <v>1</v>
      </c>
      <c r="L26" s="5">
        <v>1</v>
      </c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ht="12.75" customHeight="1" x14ac:dyDescent="0.2">
      <c r="A27" s="1"/>
      <c r="B27" s="1"/>
      <c r="C27" s="16"/>
      <c r="D27" s="17"/>
      <c r="E27" s="1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ht="12.75" customHeight="1" x14ac:dyDescent="0.2">
      <c r="A28" s="1" t="s">
        <v>53</v>
      </c>
      <c r="B28" s="1" t="s">
        <v>47</v>
      </c>
      <c r="C28" s="51">
        <v>54395</v>
      </c>
      <c r="D28" s="52"/>
      <c r="E28" s="1" t="s">
        <v>11</v>
      </c>
      <c r="F28" s="5"/>
      <c r="G28" s="5"/>
      <c r="H28" s="5"/>
      <c r="I28" s="5"/>
      <c r="J28" s="5"/>
      <c r="K28" s="5">
        <v>1</v>
      </c>
      <c r="L28" s="5">
        <v>1</v>
      </c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ht="12.75" customHeight="1" x14ac:dyDescent="0.2">
      <c r="A29" s="1"/>
      <c r="B29" s="1"/>
      <c r="C29" s="3"/>
      <c r="D29" s="4"/>
      <c r="E29" s="1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ht="12.75" customHeight="1" x14ac:dyDescent="0.2">
      <c r="A30" s="1"/>
      <c r="B30" s="1"/>
      <c r="C30" s="3"/>
      <c r="D30" s="4"/>
      <c r="E30" s="1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ht="12.75" customHeight="1" x14ac:dyDescent="0.2">
      <c r="A31" s="1"/>
      <c r="B31" s="1"/>
      <c r="C31" s="3"/>
      <c r="D31" s="4"/>
      <c r="E31" s="1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ht="12.75" customHeight="1" x14ac:dyDescent="0.2">
      <c r="A32" s="1"/>
      <c r="B32" s="1"/>
      <c r="C32" s="3"/>
      <c r="D32" s="4"/>
      <c r="E32" s="1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1:22" ht="12.75" customHeight="1" x14ac:dyDescent="0.2">
      <c r="A33" s="1"/>
      <c r="B33" s="1"/>
      <c r="C33" s="3"/>
      <c r="D33" s="4"/>
      <c r="E33" s="1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 ht="12.75" customHeight="1" x14ac:dyDescent="0.2">
      <c r="A34" s="1"/>
      <c r="B34" s="1"/>
      <c r="C34" s="3"/>
      <c r="D34" s="4"/>
      <c r="E34" s="1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</row>
    <row r="35" spans="1:22" ht="12.75" customHeight="1" x14ac:dyDescent="0.2">
      <c r="A35" s="1"/>
      <c r="B35" s="1"/>
      <c r="C35" s="3"/>
      <c r="D35" s="4"/>
      <c r="E35" s="1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2" ht="12.75" customHeight="1" x14ac:dyDescent="0.2">
      <c r="A36" s="1"/>
      <c r="B36" s="1"/>
      <c r="C36" s="3"/>
      <c r="D36" s="4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ht="12.75" customHeight="1" x14ac:dyDescent="0.2">
      <c r="A37" s="1"/>
      <c r="B37" s="1"/>
      <c r="C37" s="3"/>
      <c r="D37" s="4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22" ht="12.75" customHeight="1" x14ac:dyDescent="0.2">
      <c r="A38" s="1"/>
      <c r="B38" s="1"/>
      <c r="C38" s="3"/>
      <c r="D38" s="4"/>
      <c r="E38" s="1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22" ht="12.75" customHeight="1" x14ac:dyDescent="0.2">
      <c r="A39" s="1"/>
      <c r="B39" s="1"/>
      <c r="C39" s="3"/>
      <c r="D39" s="4"/>
      <c r="E39" s="1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1:22" ht="12.75" customHeight="1" x14ac:dyDescent="0.2">
      <c r="A40" s="1"/>
      <c r="B40" s="1"/>
      <c r="C40" s="3"/>
      <c r="D40" s="4"/>
      <c r="E40" s="1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22" ht="12.75" customHeight="1" x14ac:dyDescent="0.2">
      <c r="A41" s="1"/>
      <c r="B41" s="1"/>
      <c r="C41" s="3"/>
      <c r="D41" s="4"/>
      <c r="E41" s="1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1:22" ht="12.75" customHeight="1" x14ac:dyDescent="0.2">
      <c r="A42" s="1"/>
      <c r="B42" s="1"/>
      <c r="C42" s="3"/>
      <c r="D42" s="4"/>
      <c r="E42" s="1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1:22" ht="12.75" customHeight="1" x14ac:dyDescent="0.2">
      <c r="A43" s="1"/>
      <c r="B43" s="1"/>
      <c r="C43" s="3"/>
      <c r="D43" s="4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2" ht="12.75" customHeight="1" x14ac:dyDescent="0.2">
      <c r="A44" s="1"/>
      <c r="B44" s="1"/>
      <c r="C44" s="3"/>
      <c r="D44" s="4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22" ht="12.75" customHeight="1" x14ac:dyDescent="0.2">
      <c r="A45" s="1"/>
      <c r="B45" s="1"/>
      <c r="C45" s="3"/>
      <c r="D45" s="4"/>
      <c r="E45" s="1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22" ht="12.75" customHeight="1" x14ac:dyDescent="0.2">
      <c r="A46" s="1"/>
      <c r="B46" s="1"/>
      <c r="C46" s="3"/>
      <c r="D46" s="4"/>
      <c r="E46" s="1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 ht="12.75" customHeight="1" x14ac:dyDescent="0.2">
      <c r="A47" s="1"/>
      <c r="B47" s="1"/>
      <c r="C47" s="3"/>
      <c r="D47" s="4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 ht="12.75" customHeight="1" x14ac:dyDescent="0.2">
      <c r="A48" s="1"/>
      <c r="B48" s="1"/>
      <c r="C48" s="3"/>
      <c r="D48" s="4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 ht="12.75" customHeight="1" x14ac:dyDescent="0.2">
      <c r="A49" s="1"/>
      <c r="B49" s="1"/>
      <c r="C49" s="3"/>
      <c r="D49" s="4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 ht="12.75" customHeight="1" x14ac:dyDescent="0.2">
      <c r="A50" s="1"/>
      <c r="B50" s="1"/>
      <c r="C50" s="3"/>
      <c r="D50" s="4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ht="12.75" customHeight="1" x14ac:dyDescent="0.2">
      <c r="A51" s="1"/>
      <c r="B51" s="1"/>
      <c r="C51" s="3"/>
      <c r="D51" s="4"/>
      <c r="E51" s="1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 ht="12.75" customHeight="1" x14ac:dyDescent="0.2">
      <c r="A52" s="1"/>
      <c r="B52" s="1"/>
      <c r="C52" s="3"/>
      <c r="D52" s="4"/>
      <c r="E52" s="1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 ht="12.75" customHeight="1" x14ac:dyDescent="0.2">
      <c r="A53" s="1"/>
      <c r="B53" s="1"/>
      <c r="C53" s="3"/>
      <c r="D53" s="4"/>
      <c r="E53" s="1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ht="12.75" customHeight="1" x14ac:dyDescent="0.2">
      <c r="A54" s="1"/>
      <c r="B54" s="1"/>
      <c r="C54" s="3"/>
      <c r="D54" s="4"/>
      <c r="E54" s="1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 ht="12.75" customHeight="1" x14ac:dyDescent="0.2">
      <c r="A55" s="1"/>
      <c r="B55" s="1"/>
      <c r="C55" s="3"/>
      <c r="D55" s="4"/>
      <c r="E55" s="1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 ht="12.75" customHeight="1" x14ac:dyDescent="0.2">
      <c r="A56" s="1"/>
      <c r="B56" s="1"/>
      <c r="C56" s="3"/>
      <c r="D56" s="4"/>
      <c r="E56" s="1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 ht="12.75" customHeight="1" x14ac:dyDescent="0.2">
      <c r="A57" s="1"/>
      <c r="B57" s="1"/>
      <c r="C57" s="3"/>
      <c r="D57" s="4"/>
      <c r="E57" s="1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 ht="12.75" customHeight="1" x14ac:dyDescent="0.2">
      <c r="A58" s="1"/>
      <c r="B58" s="1"/>
      <c r="C58" s="3"/>
      <c r="D58" s="4"/>
      <c r="E58" s="1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 ht="12.75" customHeight="1" x14ac:dyDescent="0.2">
      <c r="A59" s="1"/>
      <c r="B59" s="1"/>
      <c r="C59" s="3"/>
      <c r="D59" s="4"/>
      <c r="E59" s="1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 ht="12.75" customHeight="1" x14ac:dyDescent="0.2">
      <c r="A60" s="1"/>
      <c r="B60" s="1"/>
      <c r="C60" s="3"/>
      <c r="D60" s="4"/>
      <c r="E60" s="1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 ht="12.75" customHeight="1" x14ac:dyDescent="0.2">
      <c r="A61" s="1"/>
      <c r="B61" s="1"/>
      <c r="C61" s="3"/>
      <c r="D61" s="4"/>
      <c r="E61" s="1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1:22" ht="12.75" customHeight="1" x14ac:dyDescent="0.2">
      <c r="A62" s="1"/>
      <c r="B62" s="1"/>
      <c r="C62" s="3"/>
      <c r="D62" s="4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</row>
    <row r="63" spans="1:22" ht="12.75" customHeight="1" x14ac:dyDescent="0.2">
      <c r="A63" s="1"/>
      <c r="B63" s="1"/>
      <c r="C63" s="3"/>
      <c r="D63" s="4"/>
      <c r="E63" s="1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</row>
    <row r="64" spans="1:22" ht="12.75" customHeight="1" x14ac:dyDescent="0.2">
      <c r="A64" s="1"/>
      <c r="B64" s="1"/>
      <c r="C64" s="3"/>
      <c r="D64" s="4"/>
      <c r="E64" s="1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</row>
    <row r="65" spans="1:22" ht="12.75" customHeight="1" x14ac:dyDescent="0.2">
      <c r="A65" s="1"/>
      <c r="B65" s="1"/>
      <c r="C65" s="3"/>
      <c r="D65" s="4"/>
      <c r="E65" s="1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</row>
    <row r="66" spans="1:22" ht="12.75" customHeight="1" x14ac:dyDescent="0.2">
      <c r="A66" s="1"/>
      <c r="B66" s="1"/>
      <c r="C66" s="3"/>
      <c r="D66" s="4"/>
      <c r="E66" s="1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1:22" ht="12.75" customHeight="1" x14ac:dyDescent="0.2">
      <c r="A67" s="1"/>
      <c r="B67" s="1"/>
      <c r="C67" s="3"/>
      <c r="D67" s="4"/>
      <c r="E67" s="1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</row>
    <row r="68" spans="1:22" ht="12.75" customHeight="1" x14ac:dyDescent="0.2">
      <c r="A68" s="1"/>
      <c r="B68" s="1"/>
      <c r="C68" s="3"/>
      <c r="D68" s="4"/>
      <c r="E68" s="1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</row>
    <row r="69" spans="1:22" ht="12.75" customHeight="1" x14ac:dyDescent="0.2">
      <c r="A69" s="1"/>
      <c r="B69" s="1"/>
      <c r="C69" s="3"/>
      <c r="D69" s="4"/>
      <c r="E69" s="1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</row>
    <row r="70" spans="1:22" ht="12.75" customHeight="1" x14ac:dyDescent="0.2">
      <c r="A70" s="1"/>
      <c r="B70" s="1"/>
      <c r="C70" s="3"/>
      <c r="D70" s="4"/>
      <c r="E70" s="1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</row>
    <row r="71" spans="1:22" ht="12.75" customHeight="1" x14ac:dyDescent="0.2">
      <c r="A71" s="1"/>
      <c r="B71" s="1"/>
      <c r="C71" s="3"/>
      <c r="D71" s="4"/>
      <c r="E71" s="1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</row>
    <row r="72" spans="1:22" ht="12.75" customHeight="1" x14ac:dyDescent="0.2">
      <c r="A72" s="6"/>
      <c r="B72" s="6"/>
      <c r="C72" s="7"/>
      <c r="D72" s="8"/>
      <c r="E72" s="6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</row>
    <row r="73" spans="1:22" ht="12.75" customHeight="1" thickBot="1" x14ac:dyDescent="0.25">
      <c r="A73" s="2"/>
      <c r="B73" s="2"/>
      <c r="C73" s="13"/>
      <c r="D73" s="14"/>
      <c r="E73" s="2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</row>
    <row r="74" spans="1:22" ht="12.75" customHeight="1" x14ac:dyDescent="0.2">
      <c r="A74" s="45" t="s">
        <v>1</v>
      </c>
      <c r="B74" s="46"/>
      <c r="C74" s="46"/>
      <c r="D74" s="46"/>
      <c r="E74" s="47"/>
      <c r="F74" s="43">
        <f>SUM(F14:F73)</f>
        <v>353</v>
      </c>
      <c r="G74" s="43">
        <f t="shared" ref="G74:N74" si="0">SUM(G14:G73)</f>
        <v>84</v>
      </c>
      <c r="H74" s="43"/>
      <c r="I74" s="43">
        <f t="shared" si="0"/>
        <v>35</v>
      </c>
      <c r="J74" s="43"/>
      <c r="K74" s="43">
        <f t="shared" si="0"/>
        <v>6</v>
      </c>
      <c r="L74" s="43">
        <f t="shared" si="0"/>
        <v>6</v>
      </c>
      <c r="M74" s="43"/>
      <c r="N74" s="43">
        <f t="shared" si="0"/>
        <v>23</v>
      </c>
      <c r="O74" s="43"/>
      <c r="P74" s="43"/>
      <c r="Q74" s="43"/>
      <c r="R74" s="43"/>
      <c r="S74" s="43"/>
      <c r="T74" s="43"/>
      <c r="U74" s="43"/>
      <c r="V74" s="43"/>
    </row>
    <row r="75" spans="1:22" ht="12.75" customHeight="1" thickBot="1" x14ac:dyDescent="0.25">
      <c r="A75" s="48"/>
      <c r="B75" s="49"/>
      <c r="C75" s="49"/>
      <c r="D75" s="49"/>
      <c r="E75" s="50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</row>
  </sheetData>
  <mergeCells count="47">
    <mergeCell ref="C28:D28"/>
    <mergeCell ref="C22:D22"/>
    <mergeCell ref="C23:D23"/>
    <mergeCell ref="C24:D24"/>
    <mergeCell ref="C25:D25"/>
    <mergeCell ref="C26:D26"/>
    <mergeCell ref="U74:U75"/>
    <mergeCell ref="V74:V75"/>
    <mergeCell ref="U2:U12"/>
    <mergeCell ref="P74:P75"/>
    <mergeCell ref="A74:E75"/>
    <mergeCell ref="F74:F75"/>
    <mergeCell ref="G74:G75"/>
    <mergeCell ref="H74:H75"/>
    <mergeCell ref="I74:I75"/>
    <mergeCell ref="J74:J75"/>
    <mergeCell ref="K74:K75"/>
    <mergeCell ref="L74:L75"/>
    <mergeCell ref="M74:M75"/>
    <mergeCell ref="N74:N75"/>
    <mergeCell ref="O74:O75"/>
    <mergeCell ref="Q74:Q75"/>
    <mergeCell ref="R74:R75"/>
    <mergeCell ref="S74:S75"/>
    <mergeCell ref="T2:T12"/>
    <mergeCell ref="T74:T75"/>
    <mergeCell ref="I2:I12"/>
    <mergeCell ref="J2:J12"/>
    <mergeCell ref="K2:K12"/>
    <mergeCell ref="L2:L12"/>
    <mergeCell ref="M2:M12"/>
    <mergeCell ref="A1:A13"/>
    <mergeCell ref="B1:B13"/>
    <mergeCell ref="E1:E13"/>
    <mergeCell ref="V2:V12"/>
    <mergeCell ref="N2:N12"/>
    <mergeCell ref="C1:D12"/>
    <mergeCell ref="F2:F12"/>
    <mergeCell ref="G2:G12"/>
    <mergeCell ref="H2:H12"/>
    <mergeCell ref="O2:O12"/>
    <mergeCell ref="P2:P12"/>
    <mergeCell ref="Q2:Q12"/>
    <mergeCell ref="R2:R12"/>
    <mergeCell ref="S2:S12"/>
    <mergeCell ref="F1:G1"/>
    <mergeCell ref="K1:L1"/>
  </mergeCells>
  <phoneticPr fontId="7" type="noConversion"/>
  <pageMargins left="0.75" right="0.75" top="1" bottom="1" header="0.5" footer="0.5"/>
  <pageSetup paperSize="17" scale="6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D8C96-E9D0-41B0-9C62-D42004B885B5}">
  <dimension ref="A1:V75"/>
  <sheetViews>
    <sheetView zoomScaleNormal="100" workbookViewId="0">
      <selection activeCell="K13" sqref="K13"/>
    </sheetView>
  </sheetViews>
  <sheetFormatPr defaultColWidth="8.85546875" defaultRowHeight="12.75" x14ac:dyDescent="0.2"/>
  <cols>
    <col min="1" max="1" width="10.7109375" style="12" customWidth="1"/>
    <col min="2" max="4" width="14.7109375" style="12" customWidth="1"/>
    <col min="5" max="5" width="10.7109375" style="12" customWidth="1"/>
    <col min="6" max="21" width="11.7109375" style="12" customWidth="1"/>
    <col min="22" max="22" width="11.5703125" style="12" customWidth="1"/>
    <col min="23" max="23" width="10.7109375" style="12" customWidth="1"/>
    <col min="24" max="16384" width="8.85546875" style="12"/>
  </cols>
  <sheetData>
    <row r="1" spans="1:22" ht="12.75" customHeight="1" x14ac:dyDescent="0.2">
      <c r="A1" s="32" t="s">
        <v>9</v>
      </c>
      <c r="B1" s="35" t="s">
        <v>8</v>
      </c>
      <c r="C1" s="37" t="s">
        <v>2</v>
      </c>
      <c r="D1" s="38"/>
      <c r="E1" s="35" t="s">
        <v>0</v>
      </c>
      <c r="F1" s="26">
        <v>202</v>
      </c>
      <c r="G1" s="27"/>
      <c r="H1" s="26">
        <v>204</v>
      </c>
      <c r="I1" s="26">
        <v>304</v>
      </c>
      <c r="J1" s="26"/>
      <c r="K1" s="26" t="s">
        <v>54</v>
      </c>
      <c r="L1" s="27"/>
      <c r="M1" s="26">
        <v>836</v>
      </c>
      <c r="N1" s="26"/>
      <c r="O1" s="25"/>
      <c r="P1" s="25"/>
      <c r="Q1" s="25"/>
      <c r="R1" s="25"/>
      <c r="S1" s="25"/>
      <c r="T1" s="25"/>
      <c r="U1" s="25"/>
      <c r="V1" s="25"/>
    </row>
    <row r="2" spans="1:22" ht="12.75" customHeight="1" x14ac:dyDescent="0.2">
      <c r="A2" s="33"/>
      <c r="B2" s="33"/>
      <c r="C2" s="39"/>
      <c r="D2" s="40"/>
      <c r="E2" s="33"/>
      <c r="F2" s="53" t="s">
        <v>7</v>
      </c>
      <c r="G2" s="36"/>
      <c r="H2" s="54" t="s">
        <v>27</v>
      </c>
      <c r="I2" s="36" t="s">
        <v>28</v>
      </c>
      <c r="J2" s="36"/>
      <c r="K2" s="53" t="s">
        <v>55</v>
      </c>
      <c r="L2" s="36"/>
      <c r="M2" s="36" t="s">
        <v>15</v>
      </c>
      <c r="N2" s="36"/>
      <c r="O2" s="36"/>
      <c r="P2" s="36"/>
      <c r="Q2" s="54"/>
      <c r="R2" s="36"/>
      <c r="S2" s="36"/>
      <c r="T2" s="36"/>
      <c r="U2" s="36"/>
      <c r="V2" s="36"/>
    </row>
    <row r="3" spans="1:22" ht="12.75" customHeight="1" x14ac:dyDescent="0.2">
      <c r="A3" s="33"/>
      <c r="B3" s="33"/>
      <c r="C3" s="39"/>
      <c r="D3" s="40"/>
      <c r="E3" s="33"/>
      <c r="F3" s="36"/>
      <c r="G3" s="36"/>
      <c r="H3" s="55"/>
      <c r="I3" s="36"/>
      <c r="J3" s="36"/>
      <c r="K3" s="36"/>
      <c r="L3" s="36"/>
      <c r="M3" s="36"/>
      <c r="N3" s="36"/>
      <c r="O3" s="36"/>
      <c r="P3" s="36"/>
      <c r="Q3" s="55"/>
      <c r="R3" s="36"/>
      <c r="S3" s="36"/>
      <c r="T3" s="36"/>
      <c r="U3" s="36"/>
      <c r="V3" s="36"/>
    </row>
    <row r="4" spans="1:22" ht="12.75" customHeight="1" x14ac:dyDescent="0.2">
      <c r="A4" s="33"/>
      <c r="B4" s="33"/>
      <c r="C4" s="39"/>
      <c r="D4" s="40"/>
      <c r="E4" s="33"/>
      <c r="F4" s="36"/>
      <c r="G4" s="36"/>
      <c r="H4" s="55"/>
      <c r="I4" s="36"/>
      <c r="J4" s="36"/>
      <c r="K4" s="36"/>
      <c r="L4" s="36"/>
      <c r="M4" s="36"/>
      <c r="N4" s="36"/>
      <c r="O4" s="36"/>
      <c r="P4" s="36"/>
      <c r="Q4" s="55"/>
      <c r="R4" s="36"/>
      <c r="S4" s="36"/>
      <c r="T4" s="36"/>
      <c r="U4" s="36"/>
      <c r="V4" s="36"/>
    </row>
    <row r="5" spans="1:22" ht="12.75" customHeight="1" x14ac:dyDescent="0.2">
      <c r="A5" s="33"/>
      <c r="B5" s="33"/>
      <c r="C5" s="39"/>
      <c r="D5" s="40"/>
      <c r="E5" s="33"/>
      <c r="F5" s="36"/>
      <c r="G5" s="36"/>
      <c r="H5" s="55"/>
      <c r="I5" s="36"/>
      <c r="J5" s="36"/>
      <c r="K5" s="36"/>
      <c r="L5" s="36"/>
      <c r="M5" s="36"/>
      <c r="N5" s="36"/>
      <c r="O5" s="36"/>
      <c r="P5" s="36"/>
      <c r="Q5" s="55"/>
      <c r="R5" s="36"/>
      <c r="S5" s="36"/>
      <c r="T5" s="36"/>
      <c r="U5" s="36"/>
      <c r="V5" s="36"/>
    </row>
    <row r="6" spans="1:22" ht="12.75" customHeight="1" x14ac:dyDescent="0.2">
      <c r="A6" s="33"/>
      <c r="B6" s="33"/>
      <c r="C6" s="39"/>
      <c r="D6" s="40"/>
      <c r="E6" s="33"/>
      <c r="F6" s="36"/>
      <c r="G6" s="36"/>
      <c r="H6" s="55"/>
      <c r="I6" s="36"/>
      <c r="J6" s="36"/>
      <c r="K6" s="36"/>
      <c r="L6" s="36"/>
      <c r="M6" s="36"/>
      <c r="N6" s="36"/>
      <c r="O6" s="36"/>
      <c r="P6" s="36"/>
      <c r="Q6" s="55"/>
      <c r="R6" s="36"/>
      <c r="S6" s="36"/>
      <c r="T6" s="36"/>
      <c r="U6" s="36"/>
      <c r="V6" s="36"/>
    </row>
    <row r="7" spans="1:22" ht="12.75" customHeight="1" x14ac:dyDescent="0.2">
      <c r="A7" s="33"/>
      <c r="B7" s="33"/>
      <c r="C7" s="39"/>
      <c r="D7" s="40"/>
      <c r="E7" s="33"/>
      <c r="F7" s="36"/>
      <c r="G7" s="36"/>
      <c r="H7" s="55"/>
      <c r="I7" s="36"/>
      <c r="J7" s="36"/>
      <c r="K7" s="36"/>
      <c r="L7" s="36"/>
      <c r="M7" s="36"/>
      <c r="N7" s="36"/>
      <c r="O7" s="36"/>
      <c r="P7" s="36"/>
      <c r="Q7" s="55"/>
      <c r="R7" s="36"/>
      <c r="S7" s="36"/>
      <c r="T7" s="36"/>
      <c r="U7" s="36"/>
      <c r="V7" s="36"/>
    </row>
    <row r="8" spans="1:22" ht="12.75" customHeight="1" x14ac:dyDescent="0.2">
      <c r="A8" s="33"/>
      <c r="B8" s="33"/>
      <c r="C8" s="39"/>
      <c r="D8" s="40"/>
      <c r="E8" s="33"/>
      <c r="F8" s="36"/>
      <c r="G8" s="36"/>
      <c r="H8" s="55"/>
      <c r="I8" s="36"/>
      <c r="J8" s="36"/>
      <c r="K8" s="36"/>
      <c r="L8" s="36"/>
      <c r="M8" s="36"/>
      <c r="N8" s="36"/>
      <c r="O8" s="36"/>
      <c r="P8" s="36"/>
      <c r="Q8" s="55"/>
      <c r="R8" s="36"/>
      <c r="S8" s="36"/>
      <c r="T8" s="36"/>
      <c r="U8" s="36"/>
      <c r="V8" s="36"/>
    </row>
    <row r="9" spans="1:22" ht="12.75" customHeight="1" x14ac:dyDescent="0.2">
      <c r="A9" s="33"/>
      <c r="B9" s="33"/>
      <c r="C9" s="39"/>
      <c r="D9" s="40"/>
      <c r="E9" s="33"/>
      <c r="F9" s="36"/>
      <c r="G9" s="36"/>
      <c r="H9" s="55"/>
      <c r="I9" s="36"/>
      <c r="J9" s="36"/>
      <c r="K9" s="36"/>
      <c r="L9" s="36"/>
      <c r="M9" s="36"/>
      <c r="N9" s="36"/>
      <c r="O9" s="36"/>
      <c r="P9" s="36"/>
      <c r="Q9" s="55"/>
      <c r="R9" s="36"/>
      <c r="S9" s="36"/>
      <c r="T9" s="36"/>
      <c r="U9" s="36"/>
      <c r="V9" s="36"/>
    </row>
    <row r="10" spans="1:22" ht="12.75" customHeight="1" x14ac:dyDescent="0.2">
      <c r="A10" s="33"/>
      <c r="B10" s="33"/>
      <c r="C10" s="39"/>
      <c r="D10" s="40"/>
      <c r="E10" s="33"/>
      <c r="F10" s="36"/>
      <c r="G10" s="36"/>
      <c r="H10" s="55"/>
      <c r="I10" s="36"/>
      <c r="J10" s="36"/>
      <c r="K10" s="36"/>
      <c r="L10" s="36"/>
      <c r="M10" s="36"/>
      <c r="N10" s="36"/>
      <c r="O10" s="36"/>
      <c r="P10" s="36"/>
      <c r="Q10" s="55"/>
      <c r="R10" s="36"/>
      <c r="S10" s="36"/>
      <c r="T10" s="36"/>
      <c r="U10" s="36"/>
      <c r="V10" s="36"/>
    </row>
    <row r="11" spans="1:22" ht="12.75" customHeight="1" x14ac:dyDescent="0.2">
      <c r="A11" s="33"/>
      <c r="B11" s="33"/>
      <c r="C11" s="39"/>
      <c r="D11" s="40"/>
      <c r="E11" s="33"/>
      <c r="F11" s="36"/>
      <c r="G11" s="36"/>
      <c r="H11" s="55"/>
      <c r="I11" s="36"/>
      <c r="J11" s="36"/>
      <c r="K11" s="36"/>
      <c r="L11" s="36"/>
      <c r="M11" s="36"/>
      <c r="N11" s="36"/>
      <c r="O11" s="36"/>
      <c r="P11" s="36"/>
      <c r="Q11" s="55"/>
      <c r="R11" s="36"/>
      <c r="S11" s="36"/>
      <c r="T11" s="36"/>
      <c r="U11" s="36"/>
      <c r="V11" s="36"/>
    </row>
    <row r="12" spans="1:22" ht="12.75" customHeight="1" x14ac:dyDescent="0.2">
      <c r="A12" s="33"/>
      <c r="B12" s="33"/>
      <c r="C12" s="39"/>
      <c r="D12" s="40"/>
      <c r="E12" s="33"/>
      <c r="F12" s="36"/>
      <c r="G12" s="36"/>
      <c r="H12" s="53"/>
      <c r="I12" s="36"/>
      <c r="J12" s="36"/>
      <c r="K12" s="36"/>
      <c r="L12" s="36"/>
      <c r="M12" s="36"/>
      <c r="N12" s="36"/>
      <c r="O12" s="36"/>
      <c r="P12" s="36"/>
      <c r="Q12" s="53"/>
      <c r="R12" s="36"/>
      <c r="S12" s="36"/>
      <c r="T12" s="36"/>
      <c r="U12" s="36"/>
      <c r="V12" s="36"/>
    </row>
    <row r="13" spans="1:22" ht="12.75" customHeight="1" thickBot="1" x14ac:dyDescent="0.25">
      <c r="A13" s="34"/>
      <c r="B13" s="34"/>
      <c r="C13" s="9" t="s">
        <v>3</v>
      </c>
      <c r="D13" s="10" t="s">
        <v>4</v>
      </c>
      <c r="E13" s="34"/>
      <c r="F13" s="15" t="s">
        <v>13</v>
      </c>
      <c r="G13" s="15"/>
      <c r="H13" s="15" t="s">
        <v>26</v>
      </c>
      <c r="I13" s="15" t="s">
        <v>17</v>
      </c>
      <c r="J13" s="15"/>
      <c r="K13" s="15" t="s">
        <v>25</v>
      </c>
      <c r="L13" s="15"/>
      <c r="M13" s="15" t="s">
        <v>22</v>
      </c>
      <c r="N13" s="15"/>
      <c r="O13" s="15"/>
      <c r="P13" s="15"/>
      <c r="Q13" s="15"/>
      <c r="R13" s="15"/>
      <c r="S13" s="15"/>
      <c r="T13" s="15"/>
      <c r="U13" s="15"/>
      <c r="V13" s="15"/>
    </row>
    <row r="14" spans="1:22" ht="12.75" customHeight="1" x14ac:dyDescent="0.2">
      <c r="A14" s="11" t="s">
        <v>5</v>
      </c>
      <c r="B14" s="11" t="s">
        <v>46</v>
      </c>
      <c r="C14" s="18">
        <v>25386</v>
      </c>
      <c r="D14" s="19">
        <v>25624</v>
      </c>
      <c r="E14" s="11" t="s">
        <v>10</v>
      </c>
      <c r="F14" s="22">
        <f>D14-C14</f>
        <v>238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  <row r="15" spans="1:22" ht="12.75" customHeight="1" x14ac:dyDescent="0.2">
      <c r="A15" s="1" t="s">
        <v>6</v>
      </c>
      <c r="B15" s="1" t="s">
        <v>46</v>
      </c>
      <c r="C15" s="20">
        <v>25469</v>
      </c>
      <c r="D15" s="21">
        <v>25658</v>
      </c>
      <c r="E15" s="1" t="s">
        <v>11</v>
      </c>
      <c r="F15" s="5">
        <f>D15-C15</f>
        <v>189</v>
      </c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12.75" customHeight="1" x14ac:dyDescent="0.2">
      <c r="A16" s="1"/>
      <c r="B16" s="1"/>
      <c r="C16" s="20"/>
      <c r="D16" s="21"/>
      <c r="E16" s="1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ht="12.75" customHeight="1" x14ac:dyDescent="0.2">
      <c r="A17" s="1" t="s">
        <v>19</v>
      </c>
      <c r="B17" s="1" t="s">
        <v>46</v>
      </c>
      <c r="C17" s="20">
        <v>25547</v>
      </c>
      <c r="D17" s="21">
        <v>25591</v>
      </c>
      <c r="E17" s="1" t="s">
        <v>11</v>
      </c>
      <c r="F17" s="5"/>
      <c r="G17" s="5"/>
      <c r="H17" s="5"/>
      <c r="I17" s="5"/>
      <c r="J17" s="5"/>
      <c r="K17" s="5"/>
      <c r="L17" s="5"/>
      <c r="M17" s="5">
        <v>39</v>
      </c>
      <c r="N17" s="5"/>
      <c r="O17" s="5"/>
      <c r="P17" s="5"/>
      <c r="Q17" s="5"/>
      <c r="R17" s="5"/>
      <c r="S17" s="5"/>
      <c r="T17" s="5"/>
      <c r="U17" s="5"/>
      <c r="V17" s="5"/>
    </row>
    <row r="18" spans="1:22" ht="12.75" customHeight="1" x14ac:dyDescent="0.2">
      <c r="A18" s="1" t="s">
        <v>20</v>
      </c>
      <c r="B18" s="1" t="s">
        <v>46</v>
      </c>
      <c r="C18" s="20">
        <v>25591</v>
      </c>
      <c r="D18" s="21">
        <v>25702</v>
      </c>
      <c r="E18" s="1" t="s">
        <v>11</v>
      </c>
      <c r="F18" s="5"/>
      <c r="G18" s="5"/>
      <c r="H18" s="5"/>
      <c r="I18" s="5"/>
      <c r="J18" s="5"/>
      <c r="K18" s="5"/>
      <c r="L18" s="5"/>
      <c r="M18" s="5">
        <v>98</v>
      </c>
      <c r="N18" s="5"/>
      <c r="O18" s="5"/>
      <c r="P18" s="5"/>
      <c r="Q18" s="5"/>
      <c r="R18" s="5"/>
      <c r="S18" s="5"/>
      <c r="T18" s="5"/>
      <c r="U18" s="5"/>
      <c r="V18" s="5"/>
    </row>
    <row r="19" spans="1:22" ht="12.75" customHeight="1" x14ac:dyDescent="0.2">
      <c r="A19" s="1"/>
      <c r="B19" s="1"/>
      <c r="C19" s="20"/>
      <c r="D19" s="21"/>
      <c r="E19" s="1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ht="12.75" customHeight="1" x14ac:dyDescent="0.2">
      <c r="A20" s="1" t="s">
        <v>23</v>
      </c>
      <c r="B20" s="1" t="s">
        <v>46</v>
      </c>
      <c r="C20" s="51">
        <v>25675</v>
      </c>
      <c r="D20" s="52"/>
      <c r="E20" s="1" t="s">
        <v>11</v>
      </c>
      <c r="F20" s="5"/>
      <c r="G20" s="5"/>
      <c r="H20" s="5"/>
      <c r="I20" s="5"/>
      <c r="J20" s="5"/>
      <c r="K20" s="5">
        <v>1</v>
      </c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 ht="12.75" customHeight="1" x14ac:dyDescent="0.2">
      <c r="A21" s="1"/>
      <c r="B21" s="1"/>
      <c r="C21" s="20"/>
      <c r="D21" s="21"/>
      <c r="E21" s="1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12.75" customHeight="1" x14ac:dyDescent="0.2">
      <c r="A22" s="1" t="s">
        <v>24</v>
      </c>
      <c r="B22" s="1" t="s">
        <v>46</v>
      </c>
      <c r="C22" s="20">
        <v>25584</v>
      </c>
      <c r="D22" s="21">
        <v>25603</v>
      </c>
      <c r="E22" s="1" t="s">
        <v>10</v>
      </c>
      <c r="F22" s="5"/>
      <c r="G22" s="5"/>
      <c r="H22" s="5">
        <f>ROUNDUP(102/9,0)</f>
        <v>12</v>
      </c>
      <c r="I22" s="5">
        <f>ROUNDUP(102*6/12/27,0)</f>
        <v>2</v>
      </c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</row>
    <row r="23" spans="1:22" ht="12.75" customHeight="1" x14ac:dyDescent="0.2">
      <c r="A23" s="1"/>
      <c r="B23" s="1"/>
      <c r="C23" s="3"/>
      <c r="D23" s="4"/>
      <c r="E23" s="1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ht="12.75" customHeight="1" x14ac:dyDescent="0.2">
      <c r="A24" s="1"/>
      <c r="B24" s="1"/>
      <c r="C24" s="3"/>
      <c r="D24" s="4"/>
      <c r="E24" s="1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</row>
    <row r="25" spans="1:22" ht="12.75" customHeight="1" x14ac:dyDescent="0.2">
      <c r="A25" s="1"/>
      <c r="B25" s="1"/>
      <c r="C25" s="3"/>
      <c r="D25" s="4"/>
      <c r="E25" s="1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ht="12.75" customHeight="1" x14ac:dyDescent="0.2">
      <c r="A26" s="1"/>
      <c r="B26" s="1"/>
      <c r="C26" s="3"/>
      <c r="D26" s="4"/>
      <c r="E26" s="1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ht="12.75" customHeight="1" x14ac:dyDescent="0.2">
      <c r="A27" s="1"/>
      <c r="B27" s="1"/>
      <c r="C27" s="3"/>
      <c r="D27" s="4"/>
      <c r="E27" s="1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ht="12.75" customHeight="1" x14ac:dyDescent="0.2">
      <c r="A28" s="1"/>
      <c r="B28" s="1"/>
      <c r="C28" s="3"/>
      <c r="D28" s="4"/>
      <c r="E28" s="1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ht="12.75" customHeight="1" x14ac:dyDescent="0.2">
      <c r="A29" s="1"/>
      <c r="B29" s="1"/>
      <c r="C29" s="3"/>
      <c r="D29" s="4"/>
      <c r="E29" s="1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ht="12.75" customHeight="1" x14ac:dyDescent="0.2">
      <c r="A30" s="1"/>
      <c r="B30" s="1"/>
      <c r="C30" s="3"/>
      <c r="D30" s="4"/>
      <c r="E30" s="1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ht="12.75" customHeight="1" x14ac:dyDescent="0.2">
      <c r="A31" s="1"/>
      <c r="B31" s="1"/>
      <c r="C31" s="3"/>
      <c r="D31" s="4"/>
      <c r="E31" s="1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ht="12.75" customHeight="1" x14ac:dyDescent="0.2">
      <c r="A32" s="1"/>
      <c r="B32" s="1"/>
      <c r="C32" s="3"/>
      <c r="D32" s="4"/>
      <c r="E32" s="1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1:22" ht="12.75" customHeight="1" x14ac:dyDescent="0.2">
      <c r="A33" s="1"/>
      <c r="B33" s="1"/>
      <c r="C33" s="3"/>
      <c r="D33" s="4"/>
      <c r="E33" s="1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 ht="12.75" customHeight="1" x14ac:dyDescent="0.2">
      <c r="A34" s="1"/>
      <c r="B34" s="1"/>
      <c r="C34" s="3"/>
      <c r="D34" s="4"/>
      <c r="E34" s="1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</row>
    <row r="35" spans="1:22" ht="12.75" customHeight="1" x14ac:dyDescent="0.2">
      <c r="A35" s="1"/>
      <c r="B35" s="1"/>
      <c r="C35" s="3"/>
      <c r="D35" s="4"/>
      <c r="E35" s="1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2" ht="12.75" customHeight="1" x14ac:dyDescent="0.2">
      <c r="A36" s="1"/>
      <c r="B36" s="1"/>
      <c r="C36" s="3"/>
      <c r="D36" s="4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ht="12.75" customHeight="1" x14ac:dyDescent="0.2">
      <c r="A37" s="1"/>
      <c r="B37" s="1"/>
      <c r="C37" s="3"/>
      <c r="D37" s="4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22" ht="12.75" customHeight="1" x14ac:dyDescent="0.2">
      <c r="A38" s="1"/>
      <c r="B38" s="1"/>
      <c r="C38" s="3"/>
      <c r="D38" s="4"/>
      <c r="E38" s="1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22" ht="12.75" customHeight="1" x14ac:dyDescent="0.2">
      <c r="A39" s="1"/>
      <c r="B39" s="1"/>
      <c r="C39" s="3"/>
      <c r="D39" s="4"/>
      <c r="E39" s="1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1:22" ht="12.75" customHeight="1" x14ac:dyDescent="0.2">
      <c r="A40" s="1"/>
      <c r="B40" s="1"/>
      <c r="C40" s="3"/>
      <c r="D40" s="4"/>
      <c r="E40" s="1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22" ht="12.75" customHeight="1" x14ac:dyDescent="0.2">
      <c r="A41" s="1"/>
      <c r="B41" s="1"/>
      <c r="C41" s="3"/>
      <c r="D41" s="4"/>
      <c r="E41" s="1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1:22" ht="12.75" customHeight="1" x14ac:dyDescent="0.2">
      <c r="A42" s="1"/>
      <c r="B42" s="1"/>
      <c r="C42" s="3"/>
      <c r="D42" s="4"/>
      <c r="E42" s="1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1:22" ht="12.75" customHeight="1" x14ac:dyDescent="0.2">
      <c r="A43" s="1"/>
      <c r="B43" s="1"/>
      <c r="C43" s="3"/>
      <c r="D43" s="4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2" ht="12.75" customHeight="1" x14ac:dyDescent="0.2">
      <c r="A44" s="1"/>
      <c r="B44" s="1"/>
      <c r="C44" s="3"/>
      <c r="D44" s="4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22" ht="12.75" customHeight="1" x14ac:dyDescent="0.2">
      <c r="A45" s="1"/>
      <c r="B45" s="1"/>
      <c r="C45" s="3"/>
      <c r="D45" s="4"/>
      <c r="E45" s="1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22" ht="12.75" customHeight="1" x14ac:dyDescent="0.2">
      <c r="A46" s="1"/>
      <c r="B46" s="1"/>
      <c r="C46" s="3"/>
      <c r="D46" s="4"/>
      <c r="E46" s="1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 ht="12.75" customHeight="1" x14ac:dyDescent="0.2">
      <c r="A47" s="1"/>
      <c r="B47" s="1"/>
      <c r="C47" s="3"/>
      <c r="D47" s="4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 ht="12.75" customHeight="1" x14ac:dyDescent="0.2">
      <c r="A48" s="1"/>
      <c r="B48" s="1"/>
      <c r="C48" s="3"/>
      <c r="D48" s="4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 ht="12.75" customHeight="1" x14ac:dyDescent="0.2">
      <c r="A49" s="1"/>
      <c r="B49" s="1"/>
      <c r="C49" s="3"/>
      <c r="D49" s="4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 ht="12.75" customHeight="1" x14ac:dyDescent="0.2">
      <c r="A50" s="1"/>
      <c r="B50" s="1"/>
      <c r="C50" s="3"/>
      <c r="D50" s="4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ht="12.75" customHeight="1" x14ac:dyDescent="0.2">
      <c r="A51" s="1"/>
      <c r="B51" s="1"/>
      <c r="C51" s="3"/>
      <c r="D51" s="4"/>
      <c r="E51" s="1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 ht="12.75" customHeight="1" x14ac:dyDescent="0.2">
      <c r="A52" s="1"/>
      <c r="B52" s="1"/>
      <c r="C52" s="3"/>
      <c r="D52" s="4"/>
      <c r="E52" s="1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 ht="12.75" customHeight="1" x14ac:dyDescent="0.2">
      <c r="A53" s="1"/>
      <c r="B53" s="1"/>
      <c r="C53" s="3"/>
      <c r="D53" s="4"/>
      <c r="E53" s="1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ht="12.75" customHeight="1" x14ac:dyDescent="0.2">
      <c r="A54" s="1"/>
      <c r="B54" s="1"/>
      <c r="C54" s="3"/>
      <c r="D54" s="4"/>
      <c r="E54" s="1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 ht="12.75" customHeight="1" x14ac:dyDescent="0.2">
      <c r="A55" s="1"/>
      <c r="B55" s="1"/>
      <c r="C55" s="3"/>
      <c r="D55" s="4"/>
      <c r="E55" s="1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 ht="12.75" customHeight="1" x14ac:dyDescent="0.2">
      <c r="A56" s="1"/>
      <c r="B56" s="1"/>
      <c r="C56" s="3"/>
      <c r="D56" s="4"/>
      <c r="E56" s="1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 ht="12.75" customHeight="1" x14ac:dyDescent="0.2">
      <c r="A57" s="1"/>
      <c r="B57" s="1"/>
      <c r="C57" s="3"/>
      <c r="D57" s="4"/>
      <c r="E57" s="1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 ht="12.75" customHeight="1" x14ac:dyDescent="0.2">
      <c r="A58" s="1"/>
      <c r="B58" s="1"/>
      <c r="C58" s="3"/>
      <c r="D58" s="4"/>
      <c r="E58" s="1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 ht="12.75" customHeight="1" x14ac:dyDescent="0.2">
      <c r="A59" s="1"/>
      <c r="B59" s="1"/>
      <c r="C59" s="3"/>
      <c r="D59" s="4"/>
      <c r="E59" s="1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 ht="12.75" customHeight="1" x14ac:dyDescent="0.2">
      <c r="A60" s="1"/>
      <c r="B60" s="1"/>
      <c r="C60" s="3"/>
      <c r="D60" s="4"/>
      <c r="E60" s="1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 ht="12.75" customHeight="1" x14ac:dyDescent="0.2">
      <c r="A61" s="1"/>
      <c r="B61" s="1"/>
      <c r="C61" s="3"/>
      <c r="D61" s="4"/>
      <c r="E61" s="1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1:22" ht="12.75" customHeight="1" x14ac:dyDescent="0.2">
      <c r="A62" s="1"/>
      <c r="B62" s="1"/>
      <c r="C62" s="3"/>
      <c r="D62" s="4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</row>
    <row r="63" spans="1:22" ht="12.75" customHeight="1" x14ac:dyDescent="0.2">
      <c r="A63" s="1"/>
      <c r="B63" s="1"/>
      <c r="C63" s="3"/>
      <c r="D63" s="4"/>
      <c r="E63" s="1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</row>
    <row r="64" spans="1:22" ht="12.75" customHeight="1" x14ac:dyDescent="0.2">
      <c r="A64" s="1"/>
      <c r="B64" s="1"/>
      <c r="C64" s="3"/>
      <c r="D64" s="4"/>
      <c r="E64" s="1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</row>
    <row r="65" spans="1:22" ht="12.75" customHeight="1" x14ac:dyDescent="0.2">
      <c r="A65" s="1"/>
      <c r="B65" s="1"/>
      <c r="C65" s="3"/>
      <c r="D65" s="4"/>
      <c r="E65" s="1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</row>
    <row r="66" spans="1:22" ht="12.75" customHeight="1" x14ac:dyDescent="0.2">
      <c r="A66" s="1"/>
      <c r="B66" s="1"/>
      <c r="C66" s="3"/>
      <c r="D66" s="4"/>
      <c r="E66" s="1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1:22" ht="12.75" customHeight="1" x14ac:dyDescent="0.2">
      <c r="A67" s="1"/>
      <c r="B67" s="1"/>
      <c r="C67" s="3"/>
      <c r="D67" s="4"/>
      <c r="E67" s="1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</row>
    <row r="68" spans="1:22" ht="12.75" customHeight="1" x14ac:dyDescent="0.2">
      <c r="A68" s="1"/>
      <c r="B68" s="1"/>
      <c r="C68" s="3"/>
      <c r="D68" s="4"/>
      <c r="E68" s="1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</row>
    <row r="69" spans="1:22" ht="12.75" customHeight="1" x14ac:dyDescent="0.2">
      <c r="A69" s="1"/>
      <c r="B69" s="1"/>
      <c r="C69" s="3"/>
      <c r="D69" s="4"/>
      <c r="E69" s="1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</row>
    <row r="70" spans="1:22" ht="12.75" customHeight="1" x14ac:dyDescent="0.2">
      <c r="A70" s="1"/>
      <c r="B70" s="1"/>
      <c r="C70" s="3"/>
      <c r="D70" s="4"/>
      <c r="E70" s="1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</row>
    <row r="71" spans="1:22" ht="12.75" customHeight="1" x14ac:dyDescent="0.2">
      <c r="A71" s="1"/>
      <c r="B71" s="1"/>
      <c r="C71" s="3"/>
      <c r="D71" s="4"/>
      <c r="E71" s="1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</row>
    <row r="72" spans="1:22" ht="12.75" customHeight="1" x14ac:dyDescent="0.2">
      <c r="A72" s="6"/>
      <c r="B72" s="6"/>
      <c r="C72" s="7"/>
      <c r="D72" s="8"/>
      <c r="E72" s="6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</row>
    <row r="73" spans="1:22" ht="12.75" customHeight="1" thickBot="1" x14ac:dyDescent="0.25">
      <c r="A73" s="2"/>
      <c r="B73" s="2"/>
      <c r="C73" s="13"/>
      <c r="D73" s="14"/>
      <c r="E73" s="2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</row>
    <row r="74" spans="1:22" ht="12.75" customHeight="1" x14ac:dyDescent="0.2">
      <c r="A74" s="45" t="s">
        <v>1</v>
      </c>
      <c r="B74" s="46"/>
      <c r="C74" s="46"/>
      <c r="D74" s="46"/>
      <c r="E74" s="47"/>
      <c r="F74" s="43">
        <f>SUM(F14:F73)</f>
        <v>427</v>
      </c>
      <c r="G74" s="43"/>
      <c r="H74" s="43">
        <f t="shared" ref="H74:M74" si="0">SUM(H14:H73)</f>
        <v>12</v>
      </c>
      <c r="I74" s="43">
        <f t="shared" si="0"/>
        <v>2</v>
      </c>
      <c r="J74" s="43"/>
      <c r="K74" s="43">
        <f t="shared" si="0"/>
        <v>1</v>
      </c>
      <c r="L74" s="43"/>
      <c r="M74" s="43">
        <f t="shared" si="0"/>
        <v>137</v>
      </c>
      <c r="N74" s="43"/>
      <c r="O74" s="43"/>
      <c r="P74" s="43"/>
      <c r="Q74" s="43"/>
      <c r="R74" s="43"/>
      <c r="S74" s="43"/>
      <c r="T74" s="43"/>
      <c r="U74" s="43"/>
      <c r="V74" s="43"/>
    </row>
    <row r="75" spans="1:22" ht="12.75" customHeight="1" thickBot="1" x14ac:dyDescent="0.25">
      <c r="A75" s="48"/>
      <c r="B75" s="49"/>
      <c r="C75" s="49"/>
      <c r="D75" s="49"/>
      <c r="E75" s="50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44"/>
      <c r="T75" s="44"/>
      <c r="U75" s="44"/>
      <c r="V75" s="44"/>
    </row>
  </sheetData>
  <mergeCells count="40">
    <mergeCell ref="C20:D20"/>
    <mergeCell ref="R74:R75"/>
    <mergeCell ref="S74:S75"/>
    <mergeCell ref="T74:T75"/>
    <mergeCell ref="U74:U75"/>
    <mergeCell ref="V74:V75"/>
    <mergeCell ref="L74:L75"/>
    <mergeCell ref="M74:M75"/>
    <mergeCell ref="N74:N75"/>
    <mergeCell ref="O74:O75"/>
    <mergeCell ref="P74:P75"/>
    <mergeCell ref="Q74:Q75"/>
    <mergeCell ref="T2:T12"/>
    <mergeCell ref="U2:U12"/>
    <mergeCell ref="V2:V12"/>
    <mergeCell ref="A74:E75"/>
    <mergeCell ref="F74:F75"/>
    <mergeCell ref="G74:G75"/>
    <mergeCell ref="H74:H75"/>
    <mergeCell ref="I74:I75"/>
    <mergeCell ref="J74:J75"/>
    <mergeCell ref="K74:K75"/>
    <mergeCell ref="N2:N12"/>
    <mergeCell ref="O2:O12"/>
    <mergeCell ref="P2:P12"/>
    <mergeCell ref="Q2:Q12"/>
    <mergeCell ref="R2:R12"/>
    <mergeCell ref="S2:S12"/>
    <mergeCell ref="M2:M12"/>
    <mergeCell ref="G2:G12"/>
    <mergeCell ref="A1:A13"/>
    <mergeCell ref="B1:B13"/>
    <mergeCell ref="C1:D12"/>
    <mergeCell ref="E1:E13"/>
    <mergeCell ref="F2:F12"/>
    <mergeCell ref="H2:H12"/>
    <mergeCell ref="I2:I12"/>
    <mergeCell ref="J2:J12"/>
    <mergeCell ref="K2:K12"/>
    <mergeCell ref="L2:L12"/>
  </mergeCells>
  <pageMargins left="0.75" right="0.75" top="1" bottom="1" header="0.5" footer="0.5"/>
  <pageSetup paperSize="17" scale="6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95440E-6873-4485-9EFB-D1C5E2D06565}">
  <dimension ref="A1:V75"/>
  <sheetViews>
    <sheetView tabSelected="1" zoomScaleNormal="100" workbookViewId="0">
      <selection activeCell="Q13" sqref="Q13"/>
    </sheetView>
  </sheetViews>
  <sheetFormatPr defaultColWidth="8.85546875" defaultRowHeight="12.75" x14ac:dyDescent="0.2"/>
  <cols>
    <col min="1" max="1" width="10.7109375" style="12" customWidth="1"/>
    <col min="2" max="4" width="14.7109375" style="12" customWidth="1"/>
    <col min="5" max="5" width="10.7109375" style="12" customWidth="1"/>
    <col min="6" max="18" width="11.7109375" style="12" customWidth="1"/>
    <col min="19" max="19" width="11.5703125" style="12" customWidth="1"/>
    <col min="20" max="22" width="11.7109375" style="12" customWidth="1"/>
    <col min="23" max="23" width="10.7109375" style="12" customWidth="1"/>
    <col min="24" max="16384" width="8.85546875" style="12"/>
  </cols>
  <sheetData>
    <row r="1" spans="1:22" ht="12.75" customHeight="1" x14ac:dyDescent="0.2">
      <c r="A1" s="32" t="s">
        <v>9</v>
      </c>
      <c r="B1" s="35" t="s">
        <v>8</v>
      </c>
      <c r="C1" s="37" t="s">
        <v>2</v>
      </c>
      <c r="D1" s="38"/>
      <c r="E1" s="35" t="s">
        <v>0</v>
      </c>
      <c r="F1" s="56">
        <v>202</v>
      </c>
      <c r="G1" s="56"/>
      <c r="H1" s="56"/>
      <c r="I1" s="26"/>
      <c r="J1" s="26">
        <v>601</v>
      </c>
      <c r="K1" s="26">
        <v>602</v>
      </c>
      <c r="L1" s="26"/>
      <c r="M1" s="41">
        <v>606</v>
      </c>
      <c r="N1" s="42"/>
      <c r="O1" s="26">
        <v>609</v>
      </c>
      <c r="P1" s="25"/>
      <c r="Q1" s="56">
        <v>611</v>
      </c>
      <c r="R1" s="56"/>
      <c r="S1" s="26">
        <v>626</v>
      </c>
      <c r="T1" s="56">
        <v>630</v>
      </c>
      <c r="U1" s="56"/>
      <c r="V1" s="56"/>
    </row>
    <row r="2" spans="1:22" ht="12.75" customHeight="1" x14ac:dyDescent="0.2">
      <c r="A2" s="33"/>
      <c r="B2" s="33"/>
      <c r="C2" s="39"/>
      <c r="D2" s="40"/>
      <c r="E2" s="33"/>
      <c r="F2" s="53" t="s">
        <v>38</v>
      </c>
      <c r="G2" s="53" t="s">
        <v>29</v>
      </c>
      <c r="H2" s="55" t="s">
        <v>7</v>
      </c>
      <c r="I2" s="53"/>
      <c r="J2" s="53" t="s">
        <v>43</v>
      </c>
      <c r="K2" s="53" t="s">
        <v>33</v>
      </c>
      <c r="L2" s="53"/>
      <c r="M2" s="53" t="s">
        <v>37</v>
      </c>
      <c r="N2" s="55" t="s">
        <v>41</v>
      </c>
      <c r="O2" s="55" t="s">
        <v>31</v>
      </c>
      <c r="P2" s="55"/>
      <c r="Q2" s="53" t="s">
        <v>56</v>
      </c>
      <c r="R2" s="55" t="s">
        <v>32</v>
      </c>
      <c r="S2" s="55" t="s">
        <v>48</v>
      </c>
      <c r="T2" s="53" t="s">
        <v>40</v>
      </c>
      <c r="U2" s="53" t="s">
        <v>30</v>
      </c>
      <c r="V2" s="55" t="s">
        <v>42</v>
      </c>
    </row>
    <row r="3" spans="1:22" ht="12.75" customHeight="1" x14ac:dyDescent="0.2">
      <c r="A3" s="33"/>
      <c r="B3" s="33"/>
      <c r="C3" s="39"/>
      <c r="D3" s="40"/>
      <c r="E3" s="33"/>
      <c r="F3" s="36"/>
      <c r="G3" s="36"/>
      <c r="H3" s="55"/>
      <c r="I3" s="36"/>
      <c r="J3" s="36"/>
      <c r="K3" s="36"/>
      <c r="L3" s="36"/>
      <c r="M3" s="36"/>
      <c r="N3" s="55"/>
      <c r="O3" s="55"/>
      <c r="P3" s="55"/>
      <c r="Q3" s="36"/>
      <c r="R3" s="55"/>
      <c r="S3" s="55"/>
      <c r="T3" s="36"/>
      <c r="U3" s="36"/>
      <c r="V3" s="55"/>
    </row>
    <row r="4" spans="1:22" ht="12.75" customHeight="1" x14ac:dyDescent="0.2">
      <c r="A4" s="33"/>
      <c r="B4" s="33"/>
      <c r="C4" s="39"/>
      <c r="D4" s="40"/>
      <c r="E4" s="33"/>
      <c r="F4" s="36"/>
      <c r="G4" s="36"/>
      <c r="H4" s="55"/>
      <c r="I4" s="36"/>
      <c r="J4" s="36"/>
      <c r="K4" s="36"/>
      <c r="L4" s="36"/>
      <c r="M4" s="36"/>
      <c r="N4" s="55"/>
      <c r="O4" s="55"/>
      <c r="P4" s="55"/>
      <c r="Q4" s="36"/>
      <c r="R4" s="55"/>
      <c r="S4" s="55"/>
      <c r="T4" s="36"/>
      <c r="U4" s="36"/>
      <c r="V4" s="55"/>
    </row>
    <row r="5" spans="1:22" ht="12.75" customHeight="1" x14ac:dyDescent="0.2">
      <c r="A5" s="33"/>
      <c r="B5" s="33"/>
      <c r="C5" s="39"/>
      <c r="D5" s="40"/>
      <c r="E5" s="33"/>
      <c r="F5" s="36"/>
      <c r="G5" s="36"/>
      <c r="H5" s="55"/>
      <c r="I5" s="36"/>
      <c r="J5" s="36"/>
      <c r="K5" s="36"/>
      <c r="L5" s="36"/>
      <c r="M5" s="36"/>
      <c r="N5" s="55"/>
      <c r="O5" s="55"/>
      <c r="P5" s="55"/>
      <c r="Q5" s="36"/>
      <c r="R5" s="55"/>
      <c r="S5" s="55"/>
      <c r="T5" s="36"/>
      <c r="U5" s="36"/>
      <c r="V5" s="55"/>
    </row>
    <row r="6" spans="1:22" ht="12.75" customHeight="1" x14ac:dyDescent="0.2">
      <c r="A6" s="33"/>
      <c r="B6" s="33"/>
      <c r="C6" s="39"/>
      <c r="D6" s="40"/>
      <c r="E6" s="33"/>
      <c r="F6" s="36"/>
      <c r="G6" s="36"/>
      <c r="H6" s="55"/>
      <c r="I6" s="36"/>
      <c r="J6" s="36"/>
      <c r="K6" s="36"/>
      <c r="L6" s="36"/>
      <c r="M6" s="36"/>
      <c r="N6" s="55"/>
      <c r="O6" s="55"/>
      <c r="P6" s="55"/>
      <c r="Q6" s="36"/>
      <c r="R6" s="55"/>
      <c r="S6" s="55"/>
      <c r="T6" s="36"/>
      <c r="U6" s="36"/>
      <c r="V6" s="55"/>
    </row>
    <row r="7" spans="1:22" ht="12.75" customHeight="1" x14ac:dyDescent="0.2">
      <c r="A7" s="33"/>
      <c r="B7" s="33"/>
      <c r="C7" s="39"/>
      <c r="D7" s="40"/>
      <c r="E7" s="33"/>
      <c r="F7" s="36"/>
      <c r="G7" s="36"/>
      <c r="H7" s="55"/>
      <c r="I7" s="36"/>
      <c r="J7" s="36"/>
      <c r="K7" s="36"/>
      <c r="L7" s="36"/>
      <c r="M7" s="36"/>
      <c r="N7" s="55"/>
      <c r="O7" s="55"/>
      <c r="P7" s="55"/>
      <c r="Q7" s="36"/>
      <c r="R7" s="55"/>
      <c r="S7" s="55"/>
      <c r="T7" s="36"/>
      <c r="U7" s="36"/>
      <c r="V7" s="55"/>
    </row>
    <row r="8" spans="1:22" ht="12.75" customHeight="1" x14ac:dyDescent="0.2">
      <c r="A8" s="33"/>
      <c r="B8" s="33"/>
      <c r="C8" s="39"/>
      <c r="D8" s="40"/>
      <c r="E8" s="33"/>
      <c r="F8" s="36"/>
      <c r="G8" s="36"/>
      <c r="H8" s="55"/>
      <c r="I8" s="36"/>
      <c r="J8" s="36"/>
      <c r="K8" s="36"/>
      <c r="L8" s="36"/>
      <c r="M8" s="36"/>
      <c r="N8" s="55"/>
      <c r="O8" s="55"/>
      <c r="P8" s="55"/>
      <c r="Q8" s="36"/>
      <c r="R8" s="55"/>
      <c r="S8" s="55"/>
      <c r="T8" s="36"/>
      <c r="U8" s="36"/>
      <c r="V8" s="55"/>
    </row>
    <row r="9" spans="1:22" ht="12.75" customHeight="1" x14ac:dyDescent="0.2">
      <c r="A9" s="33"/>
      <c r="B9" s="33"/>
      <c r="C9" s="39"/>
      <c r="D9" s="40"/>
      <c r="E9" s="33"/>
      <c r="F9" s="36"/>
      <c r="G9" s="36"/>
      <c r="H9" s="55"/>
      <c r="I9" s="36"/>
      <c r="J9" s="36"/>
      <c r="K9" s="36"/>
      <c r="L9" s="36"/>
      <c r="M9" s="36"/>
      <c r="N9" s="55"/>
      <c r="O9" s="55"/>
      <c r="P9" s="55"/>
      <c r="Q9" s="36"/>
      <c r="R9" s="55"/>
      <c r="S9" s="55"/>
      <c r="T9" s="36"/>
      <c r="U9" s="36"/>
      <c r="V9" s="55"/>
    </row>
    <row r="10" spans="1:22" ht="12.75" customHeight="1" x14ac:dyDescent="0.2">
      <c r="A10" s="33"/>
      <c r="B10" s="33"/>
      <c r="C10" s="39"/>
      <c r="D10" s="40"/>
      <c r="E10" s="33"/>
      <c r="F10" s="36"/>
      <c r="G10" s="36"/>
      <c r="H10" s="55"/>
      <c r="I10" s="36"/>
      <c r="J10" s="36"/>
      <c r="K10" s="36"/>
      <c r="L10" s="36"/>
      <c r="M10" s="36"/>
      <c r="N10" s="55"/>
      <c r="O10" s="55"/>
      <c r="P10" s="55"/>
      <c r="Q10" s="36"/>
      <c r="R10" s="55"/>
      <c r="S10" s="55"/>
      <c r="T10" s="36"/>
      <c r="U10" s="36"/>
      <c r="V10" s="55"/>
    </row>
    <row r="11" spans="1:22" ht="12.75" customHeight="1" x14ac:dyDescent="0.2">
      <c r="A11" s="33"/>
      <c r="B11" s="33"/>
      <c r="C11" s="39"/>
      <c r="D11" s="40"/>
      <c r="E11" s="33"/>
      <c r="F11" s="36"/>
      <c r="G11" s="36"/>
      <c r="H11" s="55"/>
      <c r="I11" s="36"/>
      <c r="J11" s="36"/>
      <c r="K11" s="36"/>
      <c r="L11" s="36"/>
      <c r="M11" s="36"/>
      <c r="N11" s="55"/>
      <c r="O11" s="55"/>
      <c r="P11" s="55"/>
      <c r="Q11" s="36"/>
      <c r="R11" s="55"/>
      <c r="S11" s="55"/>
      <c r="T11" s="36"/>
      <c r="U11" s="36"/>
      <c r="V11" s="55"/>
    </row>
    <row r="12" spans="1:22" ht="12.75" customHeight="1" x14ac:dyDescent="0.2">
      <c r="A12" s="33"/>
      <c r="B12" s="33"/>
      <c r="C12" s="39"/>
      <c r="D12" s="40"/>
      <c r="E12" s="33"/>
      <c r="F12" s="36"/>
      <c r="G12" s="36"/>
      <c r="H12" s="53"/>
      <c r="I12" s="36"/>
      <c r="J12" s="36"/>
      <c r="K12" s="36"/>
      <c r="L12" s="36"/>
      <c r="M12" s="36"/>
      <c r="N12" s="53"/>
      <c r="O12" s="53"/>
      <c r="P12" s="53"/>
      <c r="Q12" s="36"/>
      <c r="R12" s="53"/>
      <c r="S12" s="53"/>
      <c r="T12" s="36"/>
      <c r="U12" s="36"/>
      <c r="V12" s="53"/>
    </row>
    <row r="13" spans="1:22" ht="12.75" customHeight="1" thickBot="1" x14ac:dyDescent="0.25">
      <c r="A13" s="34"/>
      <c r="B13" s="34"/>
      <c r="C13" s="9" t="s">
        <v>3</v>
      </c>
      <c r="D13" s="10" t="s">
        <v>4</v>
      </c>
      <c r="E13" s="34"/>
      <c r="F13" s="15" t="s">
        <v>13</v>
      </c>
      <c r="G13" s="15" t="s">
        <v>13</v>
      </c>
      <c r="H13" s="15" t="s">
        <v>13</v>
      </c>
      <c r="I13" s="15"/>
      <c r="J13" s="15" t="s">
        <v>17</v>
      </c>
      <c r="K13" s="15" t="s">
        <v>17</v>
      </c>
      <c r="L13" s="15"/>
      <c r="M13" s="15" t="s">
        <v>13</v>
      </c>
      <c r="N13" s="15" t="s">
        <v>25</v>
      </c>
      <c r="O13" s="15" t="s">
        <v>13</v>
      </c>
      <c r="P13" s="15"/>
      <c r="Q13" s="15" t="s">
        <v>13</v>
      </c>
      <c r="R13" s="15" t="s">
        <v>13</v>
      </c>
      <c r="S13" s="15" t="s">
        <v>25</v>
      </c>
      <c r="T13" s="15" t="s">
        <v>13</v>
      </c>
      <c r="U13" s="15" t="s">
        <v>25</v>
      </c>
      <c r="V13" s="15" t="s">
        <v>25</v>
      </c>
    </row>
    <row r="14" spans="1:22" ht="12.75" customHeight="1" x14ac:dyDescent="0.2">
      <c r="A14" s="1" t="s">
        <v>5</v>
      </c>
      <c r="B14" s="1" t="s">
        <v>44</v>
      </c>
      <c r="C14" s="20">
        <v>59534</v>
      </c>
      <c r="D14" s="21">
        <v>59538</v>
      </c>
      <c r="E14" s="1" t="s">
        <v>11</v>
      </c>
      <c r="F14" s="5">
        <f>10*4</f>
        <v>40</v>
      </c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</row>
    <row r="15" spans="1:22" ht="12.75" customHeight="1" x14ac:dyDescent="0.2">
      <c r="A15" s="1"/>
      <c r="B15" s="1"/>
      <c r="C15" s="20"/>
      <c r="D15" s="21"/>
      <c r="E15" s="1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 ht="12.75" customHeight="1" x14ac:dyDescent="0.2">
      <c r="A16" s="1" t="s">
        <v>19</v>
      </c>
      <c r="B16" s="1" t="s">
        <v>44</v>
      </c>
      <c r="C16" s="20">
        <v>59607</v>
      </c>
      <c r="D16" s="21">
        <v>59614</v>
      </c>
      <c r="E16" s="1" t="s">
        <v>11</v>
      </c>
      <c r="F16" s="5"/>
      <c r="G16" s="5"/>
      <c r="H16" s="5"/>
      <c r="I16" s="5"/>
      <c r="J16" s="5">
        <v>2</v>
      </c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 ht="12.75" customHeight="1" x14ac:dyDescent="0.2">
      <c r="A17" s="1"/>
      <c r="B17" s="1"/>
      <c r="C17" s="20"/>
      <c r="D17" s="21"/>
      <c r="E17" s="1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 ht="12.75" customHeight="1" x14ac:dyDescent="0.2">
      <c r="A18" s="1" t="s">
        <v>34</v>
      </c>
      <c r="B18" s="1" t="s">
        <v>45</v>
      </c>
      <c r="C18" s="20">
        <v>59580</v>
      </c>
      <c r="D18" s="21">
        <v>59608</v>
      </c>
      <c r="E18" s="1" t="s">
        <v>11</v>
      </c>
      <c r="F18" s="5"/>
      <c r="G18" s="5"/>
      <c r="H18" s="5"/>
      <c r="I18" s="5"/>
      <c r="J18" s="5"/>
      <c r="K18" s="30">
        <v>0.21</v>
      </c>
      <c r="L18" s="5"/>
      <c r="M18" s="5"/>
      <c r="N18" s="5"/>
      <c r="O18" s="5"/>
      <c r="P18" s="5"/>
      <c r="Q18" s="5">
        <v>37</v>
      </c>
      <c r="R18" s="5">
        <v>1</v>
      </c>
      <c r="S18" s="5"/>
      <c r="T18" s="5"/>
      <c r="U18" s="5"/>
      <c r="V18" s="5"/>
    </row>
    <row r="19" spans="1:22" ht="12.75" customHeight="1" x14ac:dyDescent="0.2">
      <c r="A19" s="1"/>
      <c r="B19" s="1"/>
      <c r="C19" s="20"/>
      <c r="D19" s="21"/>
      <c r="E19" s="1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 ht="12.75" customHeight="1" x14ac:dyDescent="0.2">
      <c r="A20" s="1" t="s">
        <v>35</v>
      </c>
      <c r="B20" s="1" t="s">
        <v>44</v>
      </c>
      <c r="C20" s="20">
        <v>59430</v>
      </c>
      <c r="D20" s="21">
        <v>59592</v>
      </c>
      <c r="E20" s="1" t="s">
        <v>11</v>
      </c>
      <c r="F20" s="5"/>
      <c r="G20" s="5">
        <v>160</v>
      </c>
      <c r="H20" s="5"/>
      <c r="I20" s="5"/>
      <c r="J20" s="5"/>
      <c r="K20" s="5"/>
      <c r="L20" s="5"/>
      <c r="M20" s="5"/>
      <c r="N20" s="5"/>
      <c r="O20" s="5">
        <f>D20-C20</f>
        <v>162</v>
      </c>
      <c r="P20" s="5"/>
      <c r="Q20" s="5"/>
      <c r="R20" s="5"/>
      <c r="S20" s="5"/>
      <c r="T20" s="5"/>
      <c r="U20" s="5"/>
      <c r="V20" s="5"/>
    </row>
    <row r="21" spans="1:22" ht="12.75" customHeight="1" x14ac:dyDescent="0.2">
      <c r="A21" s="1"/>
      <c r="B21" s="1"/>
      <c r="C21" s="20"/>
      <c r="D21" s="21"/>
      <c r="E21" s="1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12.75" customHeight="1" x14ac:dyDescent="0.2">
      <c r="A22" s="1" t="s">
        <v>36</v>
      </c>
      <c r="B22" s="1" t="s">
        <v>44</v>
      </c>
      <c r="C22" s="28">
        <v>59410</v>
      </c>
      <c r="D22" s="29">
        <v>59591</v>
      </c>
      <c r="E22" s="1" t="s">
        <v>11</v>
      </c>
      <c r="F22" s="5"/>
      <c r="G22" s="5"/>
      <c r="H22" s="5">
        <f>D22-C22</f>
        <v>181</v>
      </c>
      <c r="I22" s="5"/>
      <c r="J22" s="5"/>
      <c r="K22" s="5"/>
      <c r="L22" s="5"/>
      <c r="M22" s="5">
        <f>12.5+125+12.5</f>
        <v>150</v>
      </c>
      <c r="N22" s="5">
        <v>2</v>
      </c>
      <c r="O22" s="5"/>
      <c r="P22" s="5"/>
      <c r="Q22" s="5"/>
      <c r="R22" s="5"/>
      <c r="S22" s="5">
        <v>5</v>
      </c>
      <c r="T22" s="5"/>
      <c r="U22" s="5"/>
      <c r="V22" s="5"/>
    </row>
    <row r="23" spans="1:22" ht="12.75" customHeight="1" x14ac:dyDescent="0.2">
      <c r="A23" s="1"/>
      <c r="B23" s="1"/>
      <c r="C23" s="28"/>
      <c r="D23" s="29"/>
      <c r="E23" s="1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</row>
    <row r="24" spans="1:22" ht="12.75" customHeight="1" x14ac:dyDescent="0.2">
      <c r="A24" s="1" t="s">
        <v>39</v>
      </c>
      <c r="B24" s="1" t="s">
        <v>44</v>
      </c>
      <c r="C24" s="51">
        <v>59423</v>
      </c>
      <c r="D24" s="52"/>
      <c r="E24" s="1" t="s">
        <v>11</v>
      </c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31">
        <v>24</v>
      </c>
      <c r="U24" s="5">
        <v>1</v>
      </c>
      <c r="V24" s="5">
        <v>2</v>
      </c>
    </row>
    <row r="25" spans="1:22" ht="12.75" customHeight="1" x14ac:dyDescent="0.2">
      <c r="A25" s="1"/>
      <c r="B25" s="1"/>
      <c r="C25" s="20"/>
      <c r="D25" s="21"/>
      <c r="E25" s="1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</row>
    <row r="26" spans="1:22" ht="12.75" customHeight="1" x14ac:dyDescent="0.2">
      <c r="A26" s="1"/>
      <c r="B26" s="1"/>
      <c r="C26" s="20"/>
      <c r="D26" s="21"/>
      <c r="E26" s="1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ht="12.75" customHeight="1" x14ac:dyDescent="0.2">
      <c r="A27" s="1"/>
      <c r="B27" s="1"/>
      <c r="C27" s="20"/>
      <c r="D27" s="21"/>
      <c r="E27" s="1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</row>
    <row r="28" spans="1:22" ht="12.75" customHeight="1" x14ac:dyDescent="0.2">
      <c r="A28" s="1"/>
      <c r="B28" s="1"/>
      <c r="C28" s="20"/>
      <c r="D28" s="21"/>
      <c r="E28" s="1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</row>
    <row r="29" spans="1:22" ht="12.75" customHeight="1" x14ac:dyDescent="0.2">
      <c r="A29" s="1"/>
      <c r="B29" s="1"/>
      <c r="C29" s="20"/>
      <c r="D29" s="21"/>
      <c r="E29" s="1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</row>
    <row r="30" spans="1:22" ht="12.75" customHeight="1" x14ac:dyDescent="0.2">
      <c r="A30" s="1"/>
      <c r="B30" s="1"/>
      <c r="C30" s="20"/>
      <c r="D30" s="21"/>
      <c r="E30" s="1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</row>
    <row r="31" spans="1:22" ht="12.75" customHeight="1" x14ac:dyDescent="0.2">
      <c r="A31" s="1"/>
      <c r="B31" s="1"/>
      <c r="C31" s="20"/>
      <c r="D31" s="21"/>
      <c r="E31" s="1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</row>
    <row r="32" spans="1:22" ht="12.75" customHeight="1" x14ac:dyDescent="0.2">
      <c r="A32" s="1"/>
      <c r="B32" s="1"/>
      <c r="C32" s="20"/>
      <c r="D32" s="21"/>
      <c r="E32" s="1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</row>
    <row r="33" spans="1:22" ht="12.75" customHeight="1" x14ac:dyDescent="0.2">
      <c r="A33" s="1"/>
      <c r="B33" s="1"/>
      <c r="C33" s="20"/>
      <c r="D33" s="21"/>
      <c r="E33" s="1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</row>
    <row r="34" spans="1:22" ht="12.75" customHeight="1" x14ac:dyDescent="0.2">
      <c r="A34" s="1"/>
      <c r="B34" s="1"/>
      <c r="C34" s="20"/>
      <c r="D34" s="21"/>
      <c r="E34" s="1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</row>
    <row r="35" spans="1:22" ht="12.75" customHeight="1" x14ac:dyDescent="0.2">
      <c r="A35" s="1"/>
      <c r="B35" s="1"/>
      <c r="C35" s="20"/>
      <c r="D35" s="21"/>
      <c r="E35" s="1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</row>
    <row r="36" spans="1:22" ht="12.75" customHeight="1" x14ac:dyDescent="0.2">
      <c r="A36" s="1"/>
      <c r="B36" s="1"/>
      <c r="C36" s="20"/>
      <c r="D36" s="21"/>
      <c r="E36" s="1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</row>
    <row r="37" spans="1:22" ht="12.75" customHeight="1" x14ac:dyDescent="0.2">
      <c r="A37" s="1"/>
      <c r="B37" s="1"/>
      <c r="C37" s="20"/>
      <c r="D37" s="21"/>
      <c r="E37" s="1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</row>
    <row r="38" spans="1:22" ht="12.75" customHeight="1" x14ac:dyDescent="0.2">
      <c r="A38" s="1"/>
      <c r="B38" s="1"/>
      <c r="C38" s="20"/>
      <c r="D38" s="21"/>
      <c r="E38" s="1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</row>
    <row r="39" spans="1:22" ht="12.75" customHeight="1" x14ac:dyDescent="0.2">
      <c r="A39" s="1"/>
      <c r="B39" s="1"/>
      <c r="C39" s="3"/>
      <c r="D39" s="4"/>
      <c r="E39" s="1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</row>
    <row r="40" spans="1:22" ht="12.75" customHeight="1" x14ac:dyDescent="0.2">
      <c r="A40" s="1"/>
      <c r="B40" s="1"/>
      <c r="C40" s="3"/>
      <c r="D40" s="4"/>
      <c r="E40" s="1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</row>
    <row r="41" spans="1:22" ht="12.75" customHeight="1" x14ac:dyDescent="0.2">
      <c r="A41" s="1"/>
      <c r="B41" s="1"/>
      <c r="C41" s="3"/>
      <c r="D41" s="4"/>
      <c r="E41" s="1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</row>
    <row r="42" spans="1:22" ht="12.75" customHeight="1" x14ac:dyDescent="0.2">
      <c r="A42" s="1"/>
      <c r="B42" s="1"/>
      <c r="C42" s="3"/>
      <c r="D42" s="4"/>
      <c r="E42" s="1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</row>
    <row r="43" spans="1:22" ht="12.75" customHeight="1" x14ac:dyDescent="0.2">
      <c r="A43" s="1"/>
      <c r="B43" s="1"/>
      <c r="C43" s="3"/>
      <c r="D43" s="4"/>
      <c r="E43" s="1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</row>
    <row r="44" spans="1:22" ht="12.75" customHeight="1" x14ac:dyDescent="0.2">
      <c r="A44" s="1"/>
      <c r="B44" s="1"/>
      <c r="C44" s="3"/>
      <c r="D44" s="4"/>
      <c r="E44" s="1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</row>
    <row r="45" spans="1:22" ht="12.75" customHeight="1" x14ac:dyDescent="0.2">
      <c r="A45" s="1"/>
      <c r="B45" s="1"/>
      <c r="C45" s="3"/>
      <c r="D45" s="4"/>
      <c r="E45" s="1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</row>
    <row r="46" spans="1:22" ht="12.75" customHeight="1" x14ac:dyDescent="0.2">
      <c r="A46" s="1"/>
      <c r="B46" s="1"/>
      <c r="C46" s="3"/>
      <c r="D46" s="4"/>
      <c r="E46" s="1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</row>
    <row r="47" spans="1:22" ht="12.75" customHeight="1" x14ac:dyDescent="0.2">
      <c r="A47" s="1"/>
      <c r="B47" s="1"/>
      <c r="C47" s="3"/>
      <c r="D47" s="4"/>
      <c r="E47" s="1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</row>
    <row r="48" spans="1:22" ht="12.75" customHeight="1" x14ac:dyDescent="0.2">
      <c r="A48" s="1"/>
      <c r="B48" s="1"/>
      <c r="C48" s="3"/>
      <c r="D48" s="4"/>
      <c r="E48" s="1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</row>
    <row r="49" spans="1:22" ht="12.75" customHeight="1" x14ac:dyDescent="0.2">
      <c r="A49" s="1"/>
      <c r="B49" s="1"/>
      <c r="C49" s="3"/>
      <c r="D49" s="4"/>
      <c r="E49" s="1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</row>
    <row r="50" spans="1:22" ht="12.75" customHeight="1" x14ac:dyDescent="0.2">
      <c r="A50" s="1"/>
      <c r="B50" s="1"/>
      <c r="C50" s="3"/>
      <c r="D50" s="4"/>
      <c r="E50" s="1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</row>
    <row r="51" spans="1:22" ht="12.75" customHeight="1" x14ac:dyDescent="0.2">
      <c r="A51" s="1"/>
      <c r="B51" s="1"/>
      <c r="C51" s="3"/>
      <c r="D51" s="4"/>
      <c r="E51" s="1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</row>
    <row r="52" spans="1:22" ht="12.75" customHeight="1" x14ac:dyDescent="0.2">
      <c r="A52" s="1"/>
      <c r="B52" s="1"/>
      <c r="C52" s="3"/>
      <c r="D52" s="4"/>
      <c r="E52" s="1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</row>
    <row r="53" spans="1:22" ht="12.75" customHeight="1" x14ac:dyDescent="0.2">
      <c r="A53" s="1"/>
      <c r="B53" s="1"/>
      <c r="C53" s="3"/>
      <c r="D53" s="4"/>
      <c r="E53" s="1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</row>
    <row r="54" spans="1:22" ht="12.75" customHeight="1" x14ac:dyDescent="0.2">
      <c r="A54" s="1"/>
      <c r="B54" s="1"/>
      <c r="C54" s="3"/>
      <c r="D54" s="4"/>
      <c r="E54" s="1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</row>
    <row r="55" spans="1:22" ht="12.75" customHeight="1" x14ac:dyDescent="0.2">
      <c r="A55" s="1"/>
      <c r="B55" s="1"/>
      <c r="C55" s="3"/>
      <c r="D55" s="4"/>
      <c r="E55" s="1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</row>
    <row r="56" spans="1:22" ht="12.75" customHeight="1" x14ac:dyDescent="0.2">
      <c r="A56" s="1"/>
      <c r="B56" s="1"/>
      <c r="C56" s="3"/>
      <c r="D56" s="4"/>
      <c r="E56" s="1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</row>
    <row r="57" spans="1:22" ht="12.75" customHeight="1" x14ac:dyDescent="0.2">
      <c r="A57" s="1"/>
      <c r="B57" s="1"/>
      <c r="C57" s="3"/>
      <c r="D57" s="4"/>
      <c r="E57" s="1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</row>
    <row r="58" spans="1:22" ht="12.75" customHeight="1" x14ac:dyDescent="0.2">
      <c r="A58" s="1"/>
      <c r="B58" s="1"/>
      <c r="C58" s="3"/>
      <c r="D58" s="4"/>
      <c r="E58" s="1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</row>
    <row r="59" spans="1:22" ht="12.75" customHeight="1" x14ac:dyDescent="0.2">
      <c r="A59" s="1"/>
      <c r="B59" s="1"/>
      <c r="C59" s="3"/>
      <c r="D59" s="4"/>
      <c r="E59" s="1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</row>
    <row r="60" spans="1:22" ht="12.75" customHeight="1" x14ac:dyDescent="0.2">
      <c r="A60" s="1"/>
      <c r="B60" s="1"/>
      <c r="C60" s="3"/>
      <c r="D60" s="4"/>
      <c r="E60" s="1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</row>
    <row r="61" spans="1:22" ht="12.75" customHeight="1" x14ac:dyDescent="0.2">
      <c r="A61" s="1"/>
      <c r="B61" s="1"/>
      <c r="C61" s="3"/>
      <c r="D61" s="4"/>
      <c r="E61" s="1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</row>
    <row r="62" spans="1:22" ht="12.75" customHeight="1" x14ac:dyDescent="0.2">
      <c r="A62" s="1"/>
      <c r="B62" s="1"/>
      <c r="C62" s="3"/>
      <c r="D62" s="4"/>
      <c r="E62" s="1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</row>
    <row r="63" spans="1:22" ht="12.75" customHeight="1" x14ac:dyDescent="0.2">
      <c r="A63" s="1"/>
      <c r="B63" s="1"/>
      <c r="C63" s="3"/>
      <c r="D63" s="4"/>
      <c r="E63" s="1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</row>
    <row r="64" spans="1:22" ht="12.75" customHeight="1" x14ac:dyDescent="0.2">
      <c r="A64" s="1"/>
      <c r="B64" s="1"/>
      <c r="C64" s="3"/>
      <c r="D64" s="4"/>
      <c r="E64" s="1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</row>
    <row r="65" spans="1:22" ht="12.75" customHeight="1" x14ac:dyDescent="0.2">
      <c r="A65" s="1"/>
      <c r="B65" s="1"/>
      <c r="C65" s="3"/>
      <c r="D65" s="4"/>
      <c r="E65" s="1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</row>
    <row r="66" spans="1:22" ht="12.75" customHeight="1" x14ac:dyDescent="0.2">
      <c r="A66" s="1"/>
      <c r="B66" s="1"/>
      <c r="C66" s="3"/>
      <c r="D66" s="4"/>
      <c r="E66" s="1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</row>
    <row r="67" spans="1:22" ht="12.75" customHeight="1" x14ac:dyDescent="0.2">
      <c r="A67" s="1"/>
      <c r="B67" s="1"/>
      <c r="C67" s="3"/>
      <c r="D67" s="4"/>
      <c r="E67" s="1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</row>
    <row r="68" spans="1:22" ht="12.75" customHeight="1" x14ac:dyDescent="0.2">
      <c r="A68" s="1"/>
      <c r="B68" s="1"/>
      <c r="C68" s="3"/>
      <c r="D68" s="4"/>
      <c r="E68" s="1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</row>
    <row r="69" spans="1:22" ht="12.75" customHeight="1" x14ac:dyDescent="0.2">
      <c r="A69" s="1"/>
      <c r="B69" s="1"/>
      <c r="C69" s="3"/>
      <c r="D69" s="4"/>
      <c r="E69" s="1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</row>
    <row r="70" spans="1:22" ht="12.75" customHeight="1" x14ac:dyDescent="0.2">
      <c r="A70" s="1"/>
      <c r="B70" s="1"/>
      <c r="C70" s="3"/>
      <c r="D70" s="4"/>
      <c r="E70" s="1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</row>
    <row r="71" spans="1:22" ht="12.75" customHeight="1" x14ac:dyDescent="0.2">
      <c r="A71" s="1"/>
      <c r="B71" s="1"/>
      <c r="C71" s="3"/>
      <c r="D71" s="4"/>
      <c r="E71" s="1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</row>
    <row r="72" spans="1:22" ht="12.75" customHeight="1" x14ac:dyDescent="0.2">
      <c r="A72" s="6"/>
      <c r="B72" s="6"/>
      <c r="C72" s="7"/>
      <c r="D72" s="8"/>
      <c r="E72" s="6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</row>
    <row r="73" spans="1:22" ht="12.75" customHeight="1" thickBot="1" x14ac:dyDescent="0.25">
      <c r="A73" s="2"/>
      <c r="B73" s="2"/>
      <c r="C73" s="13"/>
      <c r="D73" s="14"/>
      <c r="E73" s="2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</row>
    <row r="74" spans="1:22" ht="12.75" customHeight="1" x14ac:dyDescent="0.2">
      <c r="A74" s="45" t="s">
        <v>1</v>
      </c>
      <c r="B74" s="46"/>
      <c r="C74" s="46"/>
      <c r="D74" s="46"/>
      <c r="E74" s="47"/>
      <c r="F74" s="43">
        <f>SUM(F14:F73)</f>
        <v>40</v>
      </c>
      <c r="G74" s="43">
        <f t="shared" ref="G74:V74" si="0">SUM(G14:G73)</f>
        <v>160</v>
      </c>
      <c r="H74" s="43">
        <f t="shared" si="0"/>
        <v>181</v>
      </c>
      <c r="I74" s="43"/>
      <c r="J74" s="43">
        <f t="shared" si="0"/>
        <v>2</v>
      </c>
      <c r="K74" s="57">
        <f>ROUND(SUM(K14:K73),1)</f>
        <v>0.2</v>
      </c>
      <c r="L74" s="43"/>
      <c r="M74" s="43">
        <f t="shared" ref="M74" si="1">SUM(M14:M73)</f>
        <v>150</v>
      </c>
      <c r="N74" s="43">
        <f t="shared" si="0"/>
        <v>2</v>
      </c>
      <c r="O74" s="43">
        <f t="shared" si="0"/>
        <v>162</v>
      </c>
      <c r="P74" s="43"/>
      <c r="Q74" s="43">
        <f t="shared" si="0"/>
        <v>37</v>
      </c>
      <c r="R74" s="43">
        <f t="shared" si="0"/>
        <v>1</v>
      </c>
      <c r="S74" s="43">
        <f t="shared" ref="S74" si="2">SUM(S14:S73)</f>
        <v>5</v>
      </c>
      <c r="T74" s="57">
        <f t="shared" si="0"/>
        <v>24</v>
      </c>
      <c r="U74" s="43">
        <f t="shared" si="0"/>
        <v>1</v>
      </c>
      <c r="V74" s="43">
        <f t="shared" si="0"/>
        <v>2</v>
      </c>
    </row>
    <row r="75" spans="1:22" ht="12.75" customHeight="1" thickBot="1" x14ac:dyDescent="0.25">
      <c r="A75" s="48"/>
      <c r="B75" s="49"/>
      <c r="C75" s="49"/>
      <c r="D75" s="49"/>
      <c r="E75" s="50"/>
      <c r="F75" s="44"/>
      <c r="G75" s="44"/>
      <c r="H75" s="44"/>
      <c r="I75" s="44"/>
      <c r="J75" s="44"/>
      <c r="K75" s="58"/>
      <c r="L75" s="44"/>
      <c r="M75" s="44"/>
      <c r="N75" s="44"/>
      <c r="O75" s="44"/>
      <c r="P75" s="44"/>
      <c r="Q75" s="44"/>
      <c r="R75" s="44"/>
      <c r="S75" s="44"/>
      <c r="T75" s="58"/>
      <c r="U75" s="44"/>
      <c r="V75" s="44"/>
    </row>
  </sheetData>
  <mergeCells count="44">
    <mergeCell ref="S74:S75"/>
    <mergeCell ref="T74:T75"/>
    <mergeCell ref="U74:U75"/>
    <mergeCell ref="V74:V75"/>
    <mergeCell ref="O74:O75"/>
    <mergeCell ref="P74:P75"/>
    <mergeCell ref="Q74:Q75"/>
    <mergeCell ref="A74:E75"/>
    <mergeCell ref="F74:F75"/>
    <mergeCell ref="G74:G75"/>
    <mergeCell ref="H74:H75"/>
    <mergeCell ref="I74:I75"/>
    <mergeCell ref="J74:J75"/>
    <mergeCell ref="O2:O12"/>
    <mergeCell ref="P2:P12"/>
    <mergeCell ref="Q2:Q12"/>
    <mergeCell ref="R2:R12"/>
    <mergeCell ref="K74:K75"/>
    <mergeCell ref="N74:N75"/>
    <mergeCell ref="L74:L75"/>
    <mergeCell ref="M74:M75"/>
    <mergeCell ref="R74:R75"/>
    <mergeCell ref="A1:A13"/>
    <mergeCell ref="B1:B13"/>
    <mergeCell ref="C1:D12"/>
    <mergeCell ref="E1:E13"/>
    <mergeCell ref="F2:F12"/>
    <mergeCell ref="F1:H1"/>
    <mergeCell ref="H2:H12"/>
    <mergeCell ref="C24:D24"/>
    <mergeCell ref="T1:V1"/>
    <mergeCell ref="Q1:R1"/>
    <mergeCell ref="M1:N1"/>
    <mergeCell ref="G2:G12"/>
    <mergeCell ref="T2:T12"/>
    <mergeCell ref="I2:I12"/>
    <mergeCell ref="J2:J12"/>
    <mergeCell ref="K2:K12"/>
    <mergeCell ref="N2:N12"/>
    <mergeCell ref="M2:M12"/>
    <mergeCell ref="L2:L12"/>
    <mergeCell ref="U2:U12"/>
    <mergeCell ref="V2:V12"/>
    <mergeCell ref="S2:S12"/>
  </mergeCells>
  <pageMargins left="0.75" right="0.75" top="1" bottom="1" header="0.5" footer="0.5"/>
  <pageSetup paperSize="17" scale="60" orientation="landscape" r:id="rId1"/>
  <headerFooter alignWithMargins="0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GQ001 - 10.22</vt:lpstr>
      <vt:lpstr>GQ002 - 11.98</vt:lpstr>
      <vt:lpstr>GQ003 - 17.32</vt:lpstr>
      <vt:lpstr>'GQ001 - 10.22'!Print_Area</vt:lpstr>
      <vt:lpstr>'GQ002 - 11.98'!Print_Area</vt:lpstr>
      <vt:lpstr>'GQ003 - 17.32'!Print_Area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v10.10.15</dc:title>
  <dc:creator>ODOT Office of Production</dc:creator>
  <cp:lastModifiedBy>Hovanick, Brock</cp:lastModifiedBy>
  <cp:lastPrinted>2007-01-24T18:52:13Z</cp:lastPrinted>
  <dcterms:created xsi:type="dcterms:W3CDTF">2007-01-18T14:43:23Z</dcterms:created>
  <dcterms:modified xsi:type="dcterms:W3CDTF">2026-05-19T19:30:26Z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